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5440" windowHeight="15390" tabRatio="852"/>
  </bookViews>
  <sheets>
    <sheet name="Resumo" sheetId="27" r:id="rId1"/>
    <sheet name="1" sheetId="37" r:id="rId2"/>
    <sheet name="2" sheetId="39" r:id="rId3"/>
    <sheet name="UNIFORMES" sheetId="38" r:id="rId4"/>
  </sheets>
  <definedNames>
    <definedName name="_xlnm.Print_Area" localSheetId="1">'1'!$B$2:$O$148</definedName>
    <definedName name="_xlnm.Print_Area" localSheetId="2">'2'!$B$2:$O$148</definedName>
    <definedName name="_xlnm.Print_Area" localSheetId="0">Resumo!$A$2:$G$21</definedName>
    <definedName name="_xlnm.Print_Area" localSheetId="3">UNIFORMES!$A$1:$F$10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37"/>
  <c r="H25" s="1"/>
  <c r="F4" i="38"/>
  <c r="H34" i="37"/>
  <c r="H34" i="39"/>
  <c r="N127" l="1"/>
  <c r="N124" s="1"/>
  <c r="N130" s="1"/>
  <c r="K127"/>
  <c r="H124"/>
  <c r="H130" s="1"/>
  <c r="N116"/>
  <c r="K116"/>
  <c r="N115"/>
  <c r="K115"/>
  <c r="N98"/>
  <c r="K98"/>
  <c r="H98"/>
  <c r="N86"/>
  <c r="K85"/>
  <c r="N83"/>
  <c r="N85" s="1"/>
  <c r="K83"/>
  <c r="K86" s="1"/>
  <c r="H83"/>
  <c r="H85" s="1"/>
  <c r="N82"/>
  <c r="K82"/>
  <c r="H82"/>
  <c r="N81"/>
  <c r="H81"/>
  <c r="N79"/>
  <c r="N87" s="1"/>
  <c r="K79"/>
  <c r="K81" s="1"/>
  <c r="H79"/>
  <c r="N60"/>
  <c r="K60"/>
  <c r="H60"/>
  <c r="N56"/>
  <c r="K56"/>
  <c r="H56"/>
  <c r="N44"/>
  <c r="K44"/>
  <c r="H44"/>
  <c r="N43"/>
  <c r="N45" s="1"/>
  <c r="K43"/>
  <c r="K45" s="1"/>
  <c r="H43"/>
  <c r="H45" s="1"/>
  <c r="H32"/>
  <c r="F18"/>
  <c r="H25" s="1"/>
  <c r="K86" i="37"/>
  <c r="H86"/>
  <c r="F7" i="38"/>
  <c r="F6"/>
  <c r="F5"/>
  <c r="F8" s="1"/>
  <c r="F9" s="1"/>
  <c r="N59" i="39" l="1"/>
  <c r="N66" s="1"/>
  <c r="N73" s="1"/>
  <c r="H36"/>
  <c r="H38" s="1"/>
  <c r="H35"/>
  <c r="H86"/>
  <c r="H87" s="1"/>
  <c r="K87"/>
  <c r="H59"/>
  <c r="H66" s="1"/>
  <c r="H73" s="1"/>
  <c r="K124"/>
  <c r="K130" s="1"/>
  <c r="K59"/>
  <c r="K66" s="1"/>
  <c r="K73" s="1"/>
  <c r="K135" l="1"/>
  <c r="L94"/>
  <c r="L43"/>
  <c r="L45" s="1"/>
  <c r="L95"/>
  <c r="L96"/>
  <c r="L44"/>
  <c r="I92"/>
  <c r="H101"/>
  <c r="K101" s="1"/>
  <c r="K102" s="1"/>
  <c r="K108" s="1"/>
  <c r="H102"/>
  <c r="H108" s="1"/>
  <c r="N101"/>
  <c r="N102" s="1"/>
  <c r="N108" s="1"/>
  <c r="I93"/>
  <c r="H135"/>
  <c r="I94"/>
  <c r="O43"/>
  <c r="O45" s="1"/>
  <c r="I95"/>
  <c r="N135"/>
  <c r="I97"/>
  <c r="L97"/>
  <c r="O92"/>
  <c r="I43"/>
  <c r="O93"/>
  <c r="I96"/>
  <c r="I44"/>
  <c r="I45" s="1"/>
  <c r="L83" s="1"/>
  <c r="L85" s="1"/>
  <c r="O95"/>
  <c r="O94"/>
  <c r="O98" s="1"/>
  <c r="O96"/>
  <c r="O44"/>
  <c r="O97"/>
  <c r="L92"/>
  <c r="L93"/>
  <c r="L48" l="1"/>
  <c r="L54"/>
  <c r="L98"/>
  <c r="I98"/>
  <c r="O86"/>
  <c r="O49"/>
  <c r="O52"/>
  <c r="L51"/>
  <c r="L79"/>
  <c r="I86"/>
  <c r="O48"/>
  <c r="O50"/>
  <c r="O83"/>
  <c r="O85" s="1"/>
  <c r="I79"/>
  <c r="I81" s="1"/>
  <c r="O82"/>
  <c r="I54"/>
  <c r="I49"/>
  <c r="N71"/>
  <c r="O51"/>
  <c r="O55"/>
  <c r="O54"/>
  <c r="O53"/>
  <c r="H71"/>
  <c r="I52"/>
  <c r="I82"/>
  <c r="I51"/>
  <c r="O79"/>
  <c r="O81" s="1"/>
  <c r="O87" s="1"/>
  <c r="N137" s="1"/>
  <c r="I48"/>
  <c r="I55"/>
  <c r="I53"/>
  <c r="I83"/>
  <c r="I85" s="1"/>
  <c r="L82"/>
  <c r="I50"/>
  <c r="K71"/>
  <c r="L50"/>
  <c r="L55"/>
  <c r="L53"/>
  <c r="L86"/>
  <c r="L52"/>
  <c r="L49"/>
  <c r="L81"/>
  <c r="K107"/>
  <c r="K109" s="1"/>
  <c r="K138" s="1"/>
  <c r="N107"/>
  <c r="N109" s="1"/>
  <c r="N138" s="1"/>
  <c r="H107"/>
  <c r="H109" s="1"/>
  <c r="H138" s="1"/>
  <c r="I56" l="1"/>
  <c r="H72" s="1"/>
  <c r="H74" s="1"/>
  <c r="H136" s="1"/>
  <c r="L87"/>
  <c r="K137" s="1"/>
  <c r="L56"/>
  <c r="K72" s="1"/>
  <c r="K74" s="1"/>
  <c r="K136" s="1"/>
  <c r="O56"/>
  <c r="N72" s="1"/>
  <c r="N74" s="1"/>
  <c r="N136" s="1"/>
  <c r="I87"/>
  <c r="H137" s="1"/>
  <c r="F10" i="38"/>
  <c r="H114" i="39" s="1"/>
  <c r="H118" l="1"/>
  <c r="H139" s="1"/>
  <c r="H140" s="1"/>
  <c r="K114"/>
  <c r="K118" s="1"/>
  <c r="K139" s="1"/>
  <c r="K140" s="1"/>
  <c r="N114"/>
  <c r="N118" s="1"/>
  <c r="N139" s="1"/>
  <c r="N140" s="1"/>
  <c r="N127" i="37"/>
  <c r="N124" s="1"/>
  <c r="N130" s="1"/>
  <c r="K127"/>
  <c r="K124" s="1"/>
  <c r="K130" s="1"/>
  <c r="H124"/>
  <c r="H130" s="1"/>
  <c r="N116"/>
  <c r="K116"/>
  <c r="N115"/>
  <c r="K115"/>
  <c r="N98"/>
  <c r="K98"/>
  <c r="H98"/>
  <c r="N86"/>
  <c r="N83"/>
  <c r="K83"/>
  <c r="H83"/>
  <c r="N82"/>
  <c r="K82"/>
  <c r="H82"/>
  <c r="N79"/>
  <c r="N81" s="1"/>
  <c r="K79"/>
  <c r="H79"/>
  <c r="H81" s="1"/>
  <c r="N60"/>
  <c r="K60"/>
  <c r="H60"/>
  <c r="N56"/>
  <c r="K56"/>
  <c r="H56"/>
  <c r="N44"/>
  <c r="K44"/>
  <c r="H44"/>
  <c r="N43"/>
  <c r="K43"/>
  <c r="K45" s="1"/>
  <c r="H43"/>
  <c r="H32"/>
  <c r="C9" i="27"/>
  <c r="H59" i="37" l="1"/>
  <c r="H101"/>
  <c r="K101" s="1"/>
  <c r="H38"/>
  <c r="I123" i="39"/>
  <c r="I129" s="1"/>
  <c r="I128" s="1"/>
  <c r="L123"/>
  <c r="L129" s="1"/>
  <c r="L128" s="1"/>
  <c r="O123"/>
  <c r="O129" s="1"/>
  <c r="O127" s="1"/>
  <c r="H66" i="37"/>
  <c r="H73" s="1"/>
  <c r="N45"/>
  <c r="H85"/>
  <c r="K85"/>
  <c r="H45"/>
  <c r="N85"/>
  <c r="H114"/>
  <c r="K59"/>
  <c r="K66" s="1"/>
  <c r="K73" s="1"/>
  <c r="K81"/>
  <c r="K87" s="1"/>
  <c r="H87"/>
  <c r="N87"/>
  <c r="N59"/>
  <c r="N66" s="1"/>
  <c r="N73" s="1"/>
  <c r="O128" i="39" l="1"/>
  <c r="I125"/>
  <c r="O126"/>
  <c r="O125"/>
  <c r="I126"/>
  <c r="I127"/>
  <c r="L125"/>
  <c r="L127"/>
  <c r="L126"/>
  <c r="O94" i="37"/>
  <c r="L94"/>
  <c r="O97"/>
  <c r="L96"/>
  <c r="I95"/>
  <c r="O93"/>
  <c r="L92"/>
  <c r="N135"/>
  <c r="L97"/>
  <c r="I96"/>
  <c r="L93"/>
  <c r="I92"/>
  <c r="O44"/>
  <c r="I44"/>
  <c r="L43"/>
  <c r="K135"/>
  <c r="I97"/>
  <c r="O95"/>
  <c r="I93"/>
  <c r="H135"/>
  <c r="O96"/>
  <c r="L95"/>
  <c r="I94"/>
  <c r="O92"/>
  <c r="L44"/>
  <c r="O43"/>
  <c r="I43"/>
  <c r="K102"/>
  <c r="K108" s="1"/>
  <c r="H102"/>
  <c r="H108" s="1"/>
  <c r="N101"/>
  <c r="N102" s="1"/>
  <c r="N108" s="1"/>
  <c r="N114"/>
  <c r="N118" s="1"/>
  <c r="N139" s="1"/>
  <c r="K114"/>
  <c r="K118" s="1"/>
  <c r="K139" s="1"/>
  <c r="H118"/>
  <c r="H139" s="1"/>
  <c r="O130" i="39" l="1"/>
  <c r="N141" s="1"/>
  <c r="N142" s="1"/>
  <c r="N143" s="1"/>
  <c r="N144" s="1"/>
  <c r="I130"/>
  <c r="H141" s="1"/>
  <c r="H142" s="1"/>
  <c r="H143" s="1"/>
  <c r="H144" s="1"/>
  <c r="L130"/>
  <c r="K141" s="1"/>
  <c r="K142" s="1"/>
  <c r="O45" i="37"/>
  <c r="N71" s="1"/>
  <c r="I45"/>
  <c r="H71" s="1"/>
  <c r="L45"/>
  <c r="I79"/>
  <c r="I98"/>
  <c r="L82"/>
  <c r="O53"/>
  <c r="O51" l="1"/>
  <c r="O86"/>
  <c r="O54"/>
  <c r="O48"/>
  <c r="O52"/>
  <c r="O49"/>
  <c r="O55"/>
  <c r="D8" i="27"/>
  <c r="K143" i="39"/>
  <c r="K144" s="1"/>
  <c r="F8" i="27"/>
  <c r="O50" i="37"/>
  <c r="L79"/>
  <c r="L81" s="1"/>
  <c r="I48"/>
  <c r="O79"/>
  <c r="O81" s="1"/>
  <c r="O83"/>
  <c r="O85" s="1"/>
  <c r="I54"/>
  <c r="I51"/>
  <c r="I55"/>
  <c r="I83"/>
  <c r="I85" s="1"/>
  <c r="I82"/>
  <c r="I52"/>
  <c r="I49"/>
  <c r="I53"/>
  <c r="I86"/>
  <c r="L83"/>
  <c r="L85" s="1"/>
  <c r="I50"/>
  <c r="O82"/>
  <c r="N107"/>
  <c r="N109" s="1"/>
  <c r="N138" s="1"/>
  <c r="K107"/>
  <c r="K109" s="1"/>
  <c r="K138" s="1"/>
  <c r="H107"/>
  <c r="H109" s="1"/>
  <c r="H138" s="1"/>
  <c r="K71"/>
  <c r="L48"/>
  <c r="L53"/>
  <c r="L52"/>
  <c r="L86"/>
  <c r="L51"/>
  <c r="L50"/>
  <c r="L55"/>
  <c r="L49"/>
  <c r="L54"/>
  <c r="I81"/>
  <c r="O56" l="1"/>
  <c r="N72" s="1"/>
  <c r="N74" s="1"/>
  <c r="N136" s="1"/>
  <c r="O87"/>
  <c r="N137" s="1"/>
  <c r="I87"/>
  <c r="H137" s="1"/>
  <c r="N140"/>
  <c r="L87"/>
  <c r="K137" s="1"/>
  <c r="I56"/>
  <c r="H72" s="1"/>
  <c r="H74" s="1"/>
  <c r="H136" s="1"/>
  <c r="H140" s="1"/>
  <c r="O98"/>
  <c r="L98"/>
  <c r="L56"/>
  <c r="K72" s="1"/>
  <c r="K74" s="1"/>
  <c r="K136" s="1"/>
  <c r="K140" l="1"/>
  <c r="I123"/>
  <c r="I129" s="1"/>
  <c r="I128" s="1"/>
  <c r="O123"/>
  <c r="L123"/>
  <c r="I125" l="1"/>
  <c r="L129"/>
  <c r="L128" s="1"/>
  <c r="O129"/>
  <c r="O128" s="1"/>
  <c r="I127"/>
  <c r="I126"/>
  <c r="I130" l="1"/>
  <c r="H141" s="1"/>
  <c r="H142" s="1"/>
  <c r="D7" i="27" s="1"/>
  <c r="O125" i="37"/>
  <c r="O126"/>
  <c r="L125"/>
  <c r="L127"/>
  <c r="L126"/>
  <c r="O127"/>
  <c r="H7" i="27" l="1"/>
  <c r="I7" s="1"/>
  <c r="E7"/>
  <c r="H143" i="37"/>
  <c r="H144" s="1"/>
  <c r="E8" i="27"/>
  <c r="O130" i="37"/>
  <c r="N141" s="1"/>
  <c r="N142" s="1"/>
  <c r="L130"/>
  <c r="K141" s="1"/>
  <c r="K142" s="1"/>
  <c r="F7" i="27" s="1"/>
  <c r="G7" s="1"/>
  <c r="D10" l="1"/>
  <c r="D11" s="1"/>
  <c r="N143" i="37"/>
  <c r="N144" s="1"/>
  <c r="H8" i="27"/>
  <c r="I8" s="1"/>
  <c r="K143" i="37"/>
  <c r="K144" s="1"/>
  <c r="G8" i="27"/>
  <c r="F10" s="1"/>
  <c r="F11" s="1"/>
  <c r="F13" l="1"/>
  <c r="H10"/>
  <c r="H11" s="1"/>
</calcChain>
</file>

<file path=xl/comments1.xml><?xml version="1.0" encoding="utf-8"?>
<comments xmlns="http://schemas.openxmlformats.org/spreadsheetml/2006/main">
  <authors>
    <author>Windows User</author>
    <author>comercial06</author>
  </authors>
  <commentList>
    <comment ref="C11" authorId="0">
      <text>
        <r>
          <rPr>
            <b/>
            <sz val="9"/>
            <color indexed="81"/>
            <rFont val="Segoe UI"/>
            <family val="2"/>
          </rPr>
          <t>Informar data da apresentação da proposta.</t>
        </r>
      </text>
    </comment>
    <comment ref="C15" authorId="0">
      <text>
        <r>
          <rPr>
            <b/>
            <sz val="9"/>
            <color indexed="81"/>
            <rFont val="Segoe UI"/>
            <family val="2"/>
          </rPr>
          <t>Período de vigência da contratação, permitida a prorrogação pelo período de até 60 meses</t>
        </r>
      </text>
    </comment>
    <comment ref="C25" authorId="0">
      <text>
        <r>
          <rPr>
            <b/>
            <sz val="9"/>
            <color indexed="81"/>
            <rFont val="Segoe UI"/>
            <family val="2"/>
          </rPr>
          <t>Informar quantos funcionários serão contratados por cada posto.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6" authorId="0">
      <text>
        <r>
          <rPr>
            <b/>
            <sz val="9"/>
            <color indexed="81"/>
            <rFont val="Segoe UI"/>
            <family val="2"/>
          </rPr>
          <t>Valor a ser efetivamente pago ao profissional envolvido diretamente na execução contratual, não podendo ser inferior ao estabelecido em acordo, convenção coletiva, sentença normativa ou lei.</t>
        </r>
      </text>
    </comment>
    <comment ref="C28" authorId="0">
      <text>
        <r>
          <rPr>
            <b/>
            <sz val="9"/>
            <color indexed="81"/>
            <rFont val="Segoe UI"/>
            <family val="2"/>
          </rPr>
          <t>Data utilizada como base para o reajuste da categoria profissional 
previsto nos Acordos, Convenções ou Sentenças Normativas em Dissídios Coletivos</t>
        </r>
      </text>
    </comment>
    <comment ref="C31" authorId="0">
      <text>
        <r>
          <rPr>
            <b/>
            <sz val="9"/>
            <color indexed="81"/>
            <rFont val="Segoe UI"/>
            <family val="2"/>
          </rPr>
          <t>O Módulo 1 refere-se ao valor mensal devido ao empregado pela prestação do serviço no período de 12 meses.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32" authorId="0">
      <text>
        <r>
          <rPr>
            <b/>
            <sz val="9"/>
            <color indexed="81"/>
            <rFont val="Segoe UI"/>
            <family val="2"/>
          </rPr>
          <t>Informar salário base conforme Convenção Coletiva de Trabalho vigente para a categoria e no município de prestação do serviço</t>
        </r>
      </text>
    </comment>
    <comment ref="C42" authorId="0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43" authorId="0">
      <text>
        <r>
          <rPr>
            <b/>
            <sz val="9"/>
            <color indexed="81"/>
            <rFont val="Segoe UI"/>
            <family val="2"/>
          </rPr>
          <t xml:space="preserve">Corresponde à gratificação natalina garantido pela Constituição. </t>
        </r>
      </text>
    </comment>
    <comment ref="H43" authorId="0">
      <text>
        <r>
          <rPr>
            <b/>
            <sz val="9"/>
            <color indexed="81"/>
            <rFont val="Segoe UI"/>
            <family val="2"/>
          </rPr>
          <t>Base de cálculo:
1/12 = 8,33%</t>
        </r>
      </text>
    </comment>
    <comment ref="K43" authorId="0">
      <text>
        <r>
          <rPr>
            <b/>
            <sz val="9"/>
            <color indexed="81"/>
            <rFont val="Segoe UI"/>
            <family val="2"/>
          </rPr>
          <t>Base de cálculo:
1/12 = 8,33%</t>
        </r>
      </text>
    </comment>
    <comment ref="N43" authorId="0">
      <text>
        <r>
          <rPr>
            <b/>
            <sz val="9"/>
            <color indexed="81"/>
            <rFont val="Segoe UI"/>
            <family val="2"/>
          </rPr>
          <t>Base de cálculo:
1/12 = 8,33%</t>
        </r>
      </text>
    </comment>
    <comment ref="C44" authorId="0">
      <text>
        <r>
          <rPr>
            <b/>
            <sz val="9"/>
            <color indexed="81"/>
            <rFont val="Segoe UI"/>
            <family val="2"/>
          </rPr>
          <t>A referida rubrica tem como principal objetivo suprir a necessidade no final do contrato de 12 meses o pagamento ao direito às férias remuneradas, na forma prevista na Consolidação das Leis do Trabalho. Esta rubrica, quando da prorrogação contratual, torna-se objeto de custo não renovável.</t>
        </r>
      </text>
    </comment>
    <comment ref="H44" authorId="0">
      <text>
        <r>
          <rPr>
            <b/>
            <sz val="9"/>
            <color indexed="81"/>
            <rFont val="Segoe UI"/>
            <family val="2"/>
          </rPr>
          <t xml:space="preserve">Base de cálculo:
i) Férias:
((número de dias de cobertura)/30)/12 = 8,33%
ii) Adicional de férias:
(1/3)/12 = 2,77%
Total (i)+(ii) = 11,11
</t>
        </r>
      </text>
    </comment>
    <comment ref="K44" authorId="0">
      <text>
        <r>
          <rPr>
            <b/>
            <sz val="9"/>
            <color indexed="81"/>
            <rFont val="Segoe UI"/>
            <family val="2"/>
          </rPr>
          <t xml:space="preserve">Base de cálculo:
i) Férias:
((número de dias de cobertura)/30)/12 = 8,33%
ii) Adicional de férias:
(1/3)/12 = 2,77%
Total (i)+(ii) = 11,11
</t>
        </r>
      </text>
    </comment>
    <comment ref="N44" authorId="0">
      <text>
        <r>
          <rPr>
            <b/>
            <sz val="9"/>
            <color indexed="81"/>
            <rFont val="Segoe UI"/>
            <family val="2"/>
          </rPr>
          <t xml:space="preserve">Base de cálculo:
i) Férias:
((número de dias de cobertura)/30)/12 = 8,33%
ii) Adicional de férias:
(1/3)/12 = 2,77%
Total (i)+(ii) = 11,11
</t>
        </r>
      </text>
    </comment>
    <comment ref="C47" authorId="0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48" authorId="1">
      <text>
        <r>
          <rPr>
            <b/>
            <sz val="9"/>
            <color indexed="81"/>
            <rFont val="Segoe UI"/>
            <family val="2"/>
          </rPr>
          <t>Contribuição a cargo da empresa, destinada à Seguridade Social. Fundamentação Legal: Lei nº 8.121, de 24 de julho de 1991 - Art. 22, inciso I.</t>
        </r>
      </text>
    </comment>
    <comment ref="C49" authorId="1">
      <text>
        <r>
          <rPr>
            <b/>
            <sz val="9"/>
            <color indexed="81"/>
            <rFont val="Segoe UI"/>
            <family val="2"/>
          </rPr>
          <t>Contribuições sociais destinadas  Serviço Social da Indústria - SESI e ao Serviço Social 
do Comércio – SESC, que compõem a Guia da Previdência Social - à base de 1,50%. Fundamentação Legal: Decreto-Lei 9.853/1946 (art. 3º) e Lei nº 8.036/1990 (art. 30).</t>
        </r>
      </text>
    </comment>
    <comment ref="C50" authorId="1">
      <text>
        <r>
          <rPr>
            <b/>
            <sz val="9"/>
            <color indexed="81"/>
            <rFont val="Segoe UI"/>
            <family val="2"/>
          </rPr>
          <t>Contribuição ao Serviço Nacional de Aprendizagem Industrial  - SENAI e ao Serviço 
Nacional de Aprendizagem Comercial - SENAC. Incidência: 1,00%. Fundamentação Legal: Decreto-Lei nº 2.318/86.</t>
        </r>
      </text>
    </comment>
    <comment ref="C51" authorId="1">
      <text>
        <r>
          <rPr>
            <b/>
            <sz val="9"/>
            <color indexed="81"/>
            <rFont val="Segoe UI"/>
            <family val="2"/>
          </rPr>
          <t>Contribuição ao Instituto Nacional de Colonização e Reforma Agrária à base de 0,20 %. Fundamentação Legal: Decreto-Lei nº 1.146/1970 - Art. 1º, inciso I.</t>
        </r>
      </text>
    </comment>
    <comment ref="C52" authorId="1">
      <text>
        <r>
          <rPr>
            <b/>
            <sz val="9"/>
            <color indexed="81"/>
            <rFont val="Segoe UI"/>
            <family val="2"/>
          </rPr>
          <t xml:space="preserve">Contribuição social destinada ao financiamento  da educação básica nos termos da  Constituição Federal  à base de  2,50%. Fundamentação Legal: Decreto-Lei nº 87.043/1982 (art. 3º, inciso I), Lei nº 9.424/1996 (art. 15), Decreto nº 3.142/99 (art. 2º ), Constituição Federal de 1988 (art. 212, § 5º). </t>
        </r>
      </text>
    </comment>
    <comment ref="C53" authorId="1">
      <text>
        <r>
          <rPr>
            <b/>
            <sz val="9"/>
            <color indexed="81"/>
            <rFont val="Segoe UI"/>
            <family val="2"/>
          </rPr>
          <t>Fundo de Garantia do Tempo de Serviço, garantido pela Constituição Federal, à base de 8,00%. Fundamentação Legal: Lei nº 8.036/1990 (art. 15) e Constituição Federal de 1988 (art. 7º, inciso III).</t>
        </r>
      </text>
    </comment>
    <comment ref="C54" authorId="1">
      <text>
        <r>
          <rPr>
            <b/>
            <sz val="9"/>
            <color indexed="81"/>
            <rFont val="Segoe UI"/>
            <family val="2"/>
          </rPr>
          <t>Contribuição destinada a custear benefícios concedidos  em razão do grau 
de incidência de incapacidade laborativa decorrentes dos riscos ambientais do trabalho. Fundamentação Legal: Lei n] 8.212/1991 (ar. 22, inciso II, alíneas "b" e "c"), Decreto nº 6.042/2007, Decreto 6.957/2009.
JURISPRUDÊNCIA  -  STJ  (Súmula  nº  351  -  STJ  - DJ de 19/06/2008)
Enunciado:
A alíquota de  contribuição para o Seguro de  Acidente do   Trabalho   (SAT)   é   aferida   pelo   grau   de   risco desenvolvido  em  cada  empresa,  individualizada  pelo seu  CNPJ,  ou  pelo  grau  de  risco  da  atividade  prepon- derante quando houver apenas um registro.
Data do Julgamento: 11/06/2008 Data da Publicação: 19/06/2008 Em média:2%
A empresa deverá informar o percentual adequado à categoria profissional a ser contratada para a prestação do serviço.
A licitante deve preencher esse item da planilha com o valor de seu RATxFAP, a ser comprovado no envio de sua proposta adequada ao lance vencedor, mediante apresentação da GFIP ou outro documento apto a fazê- lo.</t>
        </r>
      </text>
    </comment>
    <comment ref="H54" authorId="0">
      <text>
        <r>
          <rPr>
            <b/>
            <sz val="9"/>
            <color indexed="81"/>
            <rFont val="Segoe UI"/>
            <family val="2"/>
          </rPr>
          <t xml:space="preserve">Base de cálculo = RAT x FAP
</t>
        </r>
      </text>
    </comment>
    <comment ref="K54" authorId="0">
      <text>
        <r>
          <rPr>
            <b/>
            <sz val="9"/>
            <color indexed="81"/>
            <rFont val="Segoe UI"/>
            <family val="2"/>
          </rPr>
          <t xml:space="preserve">Base de cálculo = RAT x FAP
</t>
        </r>
      </text>
    </comment>
    <comment ref="N54" authorId="0">
      <text>
        <r>
          <rPr>
            <b/>
            <sz val="9"/>
            <color indexed="81"/>
            <rFont val="Segoe UI"/>
            <family val="2"/>
          </rPr>
          <t xml:space="preserve">Base de cálculo = RAT x FAP
</t>
        </r>
      </text>
    </comment>
    <comment ref="C55" authorId="1">
      <text>
        <r>
          <rPr>
            <b/>
            <sz val="9"/>
            <color indexed="81"/>
            <rFont val="Segoe UI"/>
            <family val="2"/>
          </rPr>
          <t>Contribuição social repassada ao Serviço Brasileiro de Apoio à Pequena e Média Empresa – SEBRAE, destinado a custear os programas de apoio à pequena e média empresa, à base de de 0,60%. Fundamentação Legal: Lei nº 8.029/1990 (art. 8º).</t>
        </r>
      </text>
    </comment>
    <comment ref="C58" authorId="0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79" authorId="1">
      <text>
        <r>
          <rPr>
            <b/>
            <sz val="9"/>
            <color indexed="81"/>
            <rFont val="Segoe UI"/>
            <family val="2"/>
          </rPr>
          <t xml:space="preserve">Aviso Prévio indenizado - Trata-se de valor devido ao empregado no caso de o empregador rescindir o contrato sem justo motivo e sem lhe conceder aviso prévio, conforme disposto no § 1º do art. 487 da CLT. 
Cálculo: ((1/12) x (percentual médio de demissões sem justo motivo e sem conceder aviso prébio)).
Esse cálculo varia conforme a política de cada empresa. </t>
        </r>
      </text>
    </comment>
    <comment ref="H79" authorId="0">
      <text>
        <r>
          <rPr>
            <b/>
            <sz val="9"/>
            <color indexed="81"/>
            <rFont val="Segoe UI"/>
            <family val="2"/>
          </rPr>
          <t>Base de cálculo: 
* 1 salário integra x (1 mês não trabalhado/ 12 meses) = 8,33%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8,33% x estatística / previsão de percentual de funcionários demitidos com aviso prévio indenizado.</t>
        </r>
      </text>
    </comment>
    <comment ref="K79" authorId="0">
      <text>
        <r>
          <rPr>
            <b/>
            <sz val="9"/>
            <color indexed="81"/>
            <rFont val="Segoe UI"/>
            <family val="2"/>
          </rPr>
          <t>Base de cálculo: 
* 1 salário integra x (1 mês não trabalhado/ 12 meses) = 8,33%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8,33% x estatística / previsão de percentual de funcionários demitidos com aviso prévio indenizado.</t>
        </r>
      </text>
    </comment>
    <comment ref="N79" authorId="0">
      <text>
        <r>
          <rPr>
            <b/>
            <sz val="9"/>
            <color indexed="81"/>
            <rFont val="Segoe UI"/>
            <family val="2"/>
          </rPr>
          <t>Base de cálculo: 
* 1 salário integra x (1 mês não trabalhado/ 12 meses) = 8,33%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8,33% x estatística / previsão de percentual de funcionários demitidos com aviso prévio indenizado.</t>
        </r>
      </text>
    </comment>
    <comment ref="H82" authorId="0">
      <text>
        <r>
          <rPr>
            <b/>
            <sz val="9"/>
            <color indexed="81"/>
            <rFont val="Segoe UI"/>
            <family val="2"/>
          </rPr>
          <t xml:space="preserve">Valor da multa do FGTS indenizado (40%) + contribuição social sobre o FGTS (10%), que incide sobre a alíquota do FGTS (8%) aplicado sobre o custo de referência do aviso prévio indenizado
Base de cálculo: 50% (multa do FGTS indenizado + contribuição social sobre o FGTS) x 8% (alíquota do FGTS) x percentual estimado de demissões por aviso prévio indenizado.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82" authorId="0">
      <text>
        <r>
          <rPr>
            <b/>
            <sz val="9"/>
            <color indexed="81"/>
            <rFont val="Segoe UI"/>
            <family val="2"/>
          </rPr>
          <t xml:space="preserve">Valor da multa do FGTS indenizado (40%) + contribuição social sobre o FGTS (10%), que incide sobre a alíquota do FGTS (8%) aplicado sobre o custo de referência do aviso prévio indenizado
Base de cálculo: 50% (multa do FGTS indenizado + contribuição social sobre o FGTS) x 8% (alíquota do FGTS) x percentual estimado de demissões por aviso prévio indenizado.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82" authorId="0">
      <text>
        <r>
          <rPr>
            <b/>
            <sz val="9"/>
            <color indexed="81"/>
            <rFont val="Segoe UI"/>
            <family val="2"/>
          </rPr>
          <t xml:space="preserve">Valor da multa do FGTS indenizado (40%) + contribuição social sobre o FGTS (10%), que incide sobre a alíquota do FGTS (8%) aplicado sobre o custo de referência do aviso prévio indenizado
Base de cálculo: 50% (multa do FGTS indenizado + contribuição social sobre o FGTS) x 8% (alíquota do FGTS) x percentual estimado de demissões por aviso prévio indenizado.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83" authorId="1">
      <text>
        <r>
          <rPr>
            <b/>
            <sz val="9"/>
            <color indexed="81"/>
            <rFont val="Segoe UI"/>
            <family val="2"/>
          </rPr>
          <t xml:space="preserve">A Constituição Federal de 1988, em seu artigo 7º, inciso XXI, e os artigos 477, 487 a 491 da CLT instituem o Aviso Prévio Trabalhado. A base de cálculo do Aviso Prévio Trabalhado, bem como o índice balizador está demonstrado abaixo:
((7/30)/12) x (percentual estimado de ocorrências de aviso prévio trabalhado durante a vigência do contrato), sendo:
7 = nº de dias do aviso prévio a que o empregado tem direito de se ausentar
30 = número de dias no mês
12 = nº de meses no ano
</t>
        </r>
      </text>
    </comment>
    <comment ref="H83" authorId="0">
      <text>
        <r>
          <rPr>
            <b/>
            <sz val="9"/>
            <color indexed="81"/>
            <rFont val="Segoe UI"/>
            <family val="2"/>
          </rPr>
          <t>Refere-se à indenização de sete dias corridos devida ao empregado no caso de o empregador rescindir o contrato sem justo motivo e conceder aviso prévio, conforme disposto no art. 488 da CLT.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Base de cálculo:
((7/30)/12) x percentual estimado de desmissões por aviso prévio trabalhado.</t>
        </r>
      </text>
    </comment>
    <comment ref="K83" authorId="0">
      <text>
        <r>
          <rPr>
            <b/>
            <sz val="9"/>
            <color indexed="81"/>
            <rFont val="Segoe UI"/>
            <family val="2"/>
          </rPr>
          <t>Refere-se à indenização de sete dias corridos devida ao empregado no caso de o empregador rescindir o contrato sem justo motivo e conceder aviso prévio, conforme disposto no art. 488 da CLT.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Base de cálculo:
((7/30)/12) x percentual estimado de desmissões por aviso prévio trabalhado.</t>
        </r>
      </text>
    </comment>
    <comment ref="N83" authorId="0">
      <text>
        <r>
          <rPr>
            <b/>
            <sz val="9"/>
            <color indexed="81"/>
            <rFont val="Segoe UI"/>
            <family val="2"/>
          </rPr>
          <t>Refere-se à indenização de sete dias corridos devida ao empregado no caso de o empregador rescindir o contrato sem justo motivo e conceder aviso prévio, conforme disposto no art. 488 da CLT.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Base de cálculo:
((7/30)/12) x percentual estimado de desmissões por aviso prévio trabalhado.</t>
        </r>
      </text>
    </comment>
    <comment ref="H86" authorId="0">
      <text>
        <r>
          <rPr>
            <b/>
            <sz val="9"/>
            <color indexed="81"/>
            <rFont val="Segoe UI"/>
            <family val="2"/>
          </rPr>
          <t>Valor da multa do FGTS indenizado (40%) + contribuição social sobre o FGTS (10%), que incide sobre a alíquota do FGTS (8%) aplicado sobre o custo de referência do aviso prévio trabalhado.
Base de cálculo: 50% (multa do FGTS indenizado + contribuição social sobre o FGTS) x 8% (alíquota do FGTS) x percentual estimado de demissões por aviso prévio trabalhado.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86" authorId="0">
      <text>
        <r>
          <rPr>
            <b/>
            <sz val="9"/>
            <color indexed="81"/>
            <rFont val="Segoe UI"/>
            <family val="2"/>
          </rPr>
          <t>Valor da multa do FGTS indenizado (40%) + contribuição social sobre o FGTS (10%), que incide sobre a alíquota do FGTS (8%) aplicado sobre o custo de referência do aviso prévio trabalhado.
Base de cálculo: 50% (multa do FGTS indenizado + contribuição social sobre o FGTS) x 8% (alíquota do FGTS) x percentual estimado de demissões por aviso prévio trabalhado.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86" authorId="0">
      <text>
        <r>
          <rPr>
            <b/>
            <sz val="9"/>
            <color indexed="81"/>
            <rFont val="Segoe UI"/>
            <family val="2"/>
          </rPr>
          <t>Valor da multa do FGTS indenizado (40%) + contribuição social sobre o FGTS (10%), que incide sobre a alíquota do FGTS (8%) aplicado sobre o custo de referência do aviso prévio trabalhado.
Base de cálculo: 50% (multa do FGTS indenizado + contribuição social sobre o FGTS) x 8% (alíquota do FGTS) x percentual estimado de demissões por aviso prévio trabalhado.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91" authorId="0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2" authorId="0">
      <text>
        <r>
          <rPr>
            <b/>
            <sz val="9"/>
            <color indexed="81"/>
            <rFont val="Segoe UI"/>
            <family val="2"/>
          </rPr>
          <t>Base de cálculo 
No 1º ano deverá ser 0 (zero);
Prorrogação = [(1/12)+((1/3)/12)]/12 = 0,93%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92" authorId="0">
      <text>
        <r>
          <rPr>
            <b/>
            <sz val="9"/>
            <color indexed="81"/>
            <rFont val="Segoe UI"/>
            <family val="2"/>
          </rPr>
          <t>Base de cálculo 
No 1º ano deverá ser 0 (zero);
Prorrogação = [(1/12)+((1/3)/12)]/12 = 0,93%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92" authorId="0">
      <text>
        <r>
          <rPr>
            <b/>
            <sz val="9"/>
            <color indexed="81"/>
            <rFont val="Segoe UI"/>
            <family val="2"/>
          </rPr>
          <t>Base de cálculo 
No 1º ano deverá ser 0 (zero);
Prorrogação = [(1/12)+((1/3)/12)]/12 = 0,93%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3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 / 12.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93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 / 12.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93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 / 12.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4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
A empresa, diante de seu dados históricos, deverá estimar, em percentuais, a probabilidade de ter afastamentos por licença-paternidade durante a vigência do contrato.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94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
A empresa, diante de seu dados históricos, deverá estimar, em percentuais, a probabilidade de ter afastamentos por licença-paternidade durante a vigência do contrato.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94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
A empresa, diante de seu dados históricos, deverá estimar, em percentuais, a probabilidade de ter afastamentos por licença-paternidade durante a vigência do contrato.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5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
A empresa, diante de seu dados históricos, deverá estimar, em percentuais, a probabilidade de ter afastamentos por acidente de trabalho durante a vigência do contrato</t>
        </r>
        <r>
          <rPr>
            <sz val="9"/>
            <color indexed="81"/>
            <rFont val="Segoe UI"/>
            <family val="2"/>
          </rPr>
          <t>.</t>
        </r>
      </text>
    </comment>
    <comment ref="K95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
A empresa, diante de seu dados históricos, deverá estimar, em percentuais, a probabilidade de ter afastamentos por acidente de trabalho durante a vigência do contrato</t>
        </r>
        <r>
          <rPr>
            <sz val="9"/>
            <color indexed="81"/>
            <rFont val="Segoe UI"/>
            <family val="2"/>
          </rPr>
          <t>.</t>
        </r>
      </text>
    </comment>
    <comment ref="N95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
A empresa, diante de seu dados históricos, deverá estimar, em percentuais, a probabilidade de ter afastamentos por acidente de trabalho durante a vigência do contrato</t>
        </r>
        <r>
          <rPr>
            <sz val="9"/>
            <color indexed="81"/>
            <rFont val="Segoe UI"/>
            <family val="2"/>
          </rPr>
          <t>.</t>
        </r>
      </text>
    </comment>
    <comment ref="H96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A empresa, diante de seu dados históricos, deverá estimar, em percentuais, a probabilidade de ter afastamentos por licença-maternidade durante a vigência do contrato.</t>
        </r>
      </text>
    </comment>
    <comment ref="K96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A empresa, diante de seu dados históricos, deverá estimar, em percentuais, a probabilidade de ter afastamentos por licença-maternidade durante a vigência do contrato.</t>
        </r>
      </text>
    </comment>
    <comment ref="N96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A empresa, diante de seu dados históricos, deverá estimar, em percentuais, a probabilidade de ter afastamentos por licença-maternidade durante a vigência do contrato.</t>
        </r>
      </text>
    </comment>
    <comment ref="H97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97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97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Windows User</author>
    <author>comercial06</author>
  </authors>
  <commentList>
    <comment ref="C11" authorId="0">
      <text>
        <r>
          <rPr>
            <b/>
            <sz val="9"/>
            <color indexed="81"/>
            <rFont val="Segoe UI"/>
            <family val="2"/>
          </rPr>
          <t>Informar data da apresentação da proposta.</t>
        </r>
      </text>
    </comment>
    <comment ref="C15" authorId="0">
      <text>
        <r>
          <rPr>
            <b/>
            <sz val="9"/>
            <color indexed="81"/>
            <rFont val="Segoe UI"/>
            <family val="2"/>
          </rPr>
          <t>Período de vigência da contratação, permitida a prorrogação pelo período de até 60 meses</t>
        </r>
      </text>
    </comment>
    <comment ref="C25" authorId="0">
      <text>
        <r>
          <rPr>
            <b/>
            <sz val="9"/>
            <color indexed="81"/>
            <rFont val="Segoe UI"/>
            <family val="2"/>
          </rPr>
          <t>Informar quantos funcionários serão contratados por cada posto.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6" authorId="0">
      <text>
        <r>
          <rPr>
            <b/>
            <sz val="9"/>
            <color indexed="81"/>
            <rFont val="Segoe UI"/>
            <family val="2"/>
          </rPr>
          <t>Valor a ser efetivamente pago ao profissional envolvido diretamente na execução contratual, não podendo ser inferior ao estabelecido em acordo, convenção coletiva, sentença normativa ou lei.</t>
        </r>
      </text>
    </comment>
    <comment ref="C28" authorId="0">
      <text>
        <r>
          <rPr>
            <b/>
            <sz val="9"/>
            <color indexed="81"/>
            <rFont val="Segoe UI"/>
            <family val="2"/>
          </rPr>
          <t>Data utilizada como base para o reajuste da categoria profissional 
previsto nos Acordos, Convenções ou Sentenças Normativas em Dissídios Coletivos</t>
        </r>
      </text>
    </comment>
    <comment ref="C31" authorId="0">
      <text>
        <r>
          <rPr>
            <b/>
            <sz val="9"/>
            <color indexed="81"/>
            <rFont val="Segoe UI"/>
            <family val="2"/>
          </rPr>
          <t>O Módulo 1 refere-se ao valor mensal devido ao empregado pela prestação do serviço no período de 12 meses.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32" authorId="0">
      <text>
        <r>
          <rPr>
            <b/>
            <sz val="9"/>
            <color indexed="81"/>
            <rFont val="Segoe UI"/>
            <family val="2"/>
          </rPr>
          <t>Informar salário base conforme Convenção Coletiva de Trabalho vigente para a categoria e no município de prestação do serviço</t>
        </r>
      </text>
    </comment>
    <comment ref="C42" authorId="0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43" authorId="0">
      <text>
        <r>
          <rPr>
            <b/>
            <sz val="9"/>
            <color indexed="81"/>
            <rFont val="Segoe UI"/>
            <family val="2"/>
          </rPr>
          <t xml:space="preserve">Corresponde à gratificação natalina garantido pela Constituição. </t>
        </r>
      </text>
    </comment>
    <comment ref="H43" authorId="0">
      <text>
        <r>
          <rPr>
            <b/>
            <sz val="9"/>
            <color indexed="81"/>
            <rFont val="Segoe UI"/>
            <family val="2"/>
          </rPr>
          <t>Base de cálculo:
1/12 = 8,33%</t>
        </r>
      </text>
    </comment>
    <comment ref="K43" authorId="0">
      <text>
        <r>
          <rPr>
            <b/>
            <sz val="9"/>
            <color indexed="81"/>
            <rFont val="Segoe UI"/>
            <family val="2"/>
          </rPr>
          <t>Base de cálculo:
1/12 = 8,33%</t>
        </r>
      </text>
    </comment>
    <comment ref="N43" authorId="0">
      <text>
        <r>
          <rPr>
            <b/>
            <sz val="9"/>
            <color indexed="81"/>
            <rFont val="Segoe UI"/>
            <family val="2"/>
          </rPr>
          <t>Base de cálculo:
1/12 = 8,33%</t>
        </r>
      </text>
    </comment>
    <comment ref="C44" authorId="0">
      <text>
        <r>
          <rPr>
            <b/>
            <sz val="9"/>
            <color indexed="81"/>
            <rFont val="Segoe UI"/>
            <family val="2"/>
          </rPr>
          <t>A referida rubrica tem como principal objetivo suprir a necessidade no final do contrato de 12 meses o pagamento ao direito às férias remuneradas, na forma prevista na Consolidação das Leis do Trabalho. Esta rubrica, quando da prorrogação contratual, torna-se objeto de custo não renovável.</t>
        </r>
      </text>
    </comment>
    <comment ref="H44" authorId="0">
      <text>
        <r>
          <rPr>
            <b/>
            <sz val="9"/>
            <color indexed="81"/>
            <rFont val="Segoe UI"/>
            <family val="2"/>
          </rPr>
          <t xml:space="preserve">Base de cálculo:
i) Férias:
((número de dias de cobertura)/30)/12 = 8,33%
ii) Adicional de férias:
(1/3)/12 = 2,77%
Total (i)+(ii) = 11,11
</t>
        </r>
      </text>
    </comment>
    <comment ref="K44" authorId="0">
      <text>
        <r>
          <rPr>
            <b/>
            <sz val="9"/>
            <color indexed="81"/>
            <rFont val="Segoe UI"/>
            <family val="2"/>
          </rPr>
          <t xml:space="preserve">Base de cálculo:
i) Férias:
((número de dias de cobertura)/30)/12 = 8,33%
ii) Adicional de férias:
(1/3)/12 = 2,77%
Total (i)+(ii) = 11,11
</t>
        </r>
      </text>
    </comment>
    <comment ref="N44" authorId="0">
      <text>
        <r>
          <rPr>
            <b/>
            <sz val="9"/>
            <color indexed="81"/>
            <rFont val="Segoe UI"/>
            <family val="2"/>
          </rPr>
          <t xml:space="preserve">Base de cálculo:
i) Férias:
((número de dias de cobertura)/30)/12 = 8,33%
ii) Adicional de férias:
(1/3)/12 = 2,77%
Total (i)+(ii) = 11,11
</t>
        </r>
      </text>
    </comment>
    <comment ref="C47" authorId="0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48" authorId="1">
      <text>
        <r>
          <rPr>
            <b/>
            <sz val="9"/>
            <color indexed="81"/>
            <rFont val="Segoe UI"/>
            <family val="2"/>
          </rPr>
          <t>Contribuição a cargo da empresa, destinada à Seguridade Social. Fundamentação Legal: Lei nº 8.121, de 24 de julho de 1991 - Art. 22, inciso I.</t>
        </r>
      </text>
    </comment>
    <comment ref="C49" authorId="1">
      <text>
        <r>
          <rPr>
            <b/>
            <sz val="9"/>
            <color indexed="81"/>
            <rFont val="Segoe UI"/>
            <family val="2"/>
          </rPr>
          <t>Contribuições sociais destinadas  Serviço Social da Indústria - SESI e ao Serviço Social 
do Comércio – SESC, que compõem a Guia da Previdência Social - à base de 1,50%. Fundamentação Legal: Decreto-Lei 9.853/1946 (art. 3º) e Lei nº 8.036/1990 (art. 30).</t>
        </r>
      </text>
    </comment>
    <comment ref="C50" authorId="1">
      <text>
        <r>
          <rPr>
            <b/>
            <sz val="9"/>
            <color indexed="81"/>
            <rFont val="Segoe UI"/>
            <family val="2"/>
          </rPr>
          <t>Contribuição ao Serviço Nacional de Aprendizagem Industrial  - SENAI e ao Serviço 
Nacional de Aprendizagem Comercial - SENAC. Incidência: 1,00%. Fundamentação Legal: Decreto-Lei nº 2.318/86.</t>
        </r>
      </text>
    </comment>
    <comment ref="C51" authorId="1">
      <text>
        <r>
          <rPr>
            <b/>
            <sz val="9"/>
            <color indexed="81"/>
            <rFont val="Segoe UI"/>
            <family val="2"/>
          </rPr>
          <t>Contribuição ao Instituto Nacional de Colonização e Reforma Agrária à base de 0,20 %. Fundamentação Legal: Decreto-Lei nº 1.146/1970 - Art. 1º, inciso I.</t>
        </r>
      </text>
    </comment>
    <comment ref="C52" authorId="1">
      <text>
        <r>
          <rPr>
            <b/>
            <sz val="9"/>
            <color indexed="81"/>
            <rFont val="Segoe UI"/>
            <family val="2"/>
          </rPr>
          <t xml:space="preserve">Contribuição social destinada ao financiamento  da educação básica nos termos da  Constituição Federal  à base de  2,50%. Fundamentação Legal: Decreto-Lei nº 87.043/1982 (art. 3º, inciso I), Lei nº 9.424/1996 (art. 15), Decreto nº 3.142/99 (art. 2º ), Constituição Federal de 1988 (art. 212, § 5º). </t>
        </r>
      </text>
    </comment>
    <comment ref="C53" authorId="1">
      <text>
        <r>
          <rPr>
            <b/>
            <sz val="9"/>
            <color indexed="81"/>
            <rFont val="Segoe UI"/>
            <family val="2"/>
          </rPr>
          <t>Fundo de Garantia do Tempo de Serviço, garantido pela Constituição Federal, à base de 8,00%. Fundamentação Legal: Lei nº 8.036/1990 (art. 15) e Constituição Federal de 1988 (art. 7º, inciso III).</t>
        </r>
      </text>
    </comment>
    <comment ref="C54" authorId="1">
      <text>
        <r>
          <rPr>
            <b/>
            <sz val="9"/>
            <color indexed="81"/>
            <rFont val="Segoe UI"/>
            <family val="2"/>
          </rPr>
          <t>Contribuição destinada a custear benefícios concedidos  em razão do grau 
de incidência de incapacidade laborativa decorrentes dos riscos ambientais do trabalho. Fundamentação Legal: Lei n] 8.212/1991 (ar. 22, inciso II, alíneas "b" e "c"), Decreto nº 6.042/2007, Decreto 6.957/2009.
JURISPRUDÊNCIA  -  STJ  (Súmula  nº  351  -  STJ  - DJ de 19/06/2008)
Enunciado:
A alíquota de  contribuição para o Seguro de  Acidente do   Trabalho   (SAT)   é   aferida   pelo   grau   de   risco desenvolvido  em  cada  empresa,  individualizada  pelo seu  CNPJ,  ou  pelo  grau  de  risco  da  atividade  prepon- derante quando houver apenas um registro.
Data do Julgamento: 11/06/2008 Data da Publicação: 19/06/2008 Em média:2%
A empresa deverá informar o percentual adequado à categoria profissional a ser contratada para a prestação do serviço.
A licitante deve preencher esse item da planilha com o valor de seu RATxFAP, a ser comprovado no envio de sua proposta adequada ao lance vencedor, mediante apresentação da GFIP ou outro documento apto a fazê- lo.</t>
        </r>
      </text>
    </comment>
    <comment ref="H54" authorId="0">
      <text>
        <r>
          <rPr>
            <b/>
            <sz val="9"/>
            <color indexed="81"/>
            <rFont val="Segoe UI"/>
            <family val="2"/>
          </rPr>
          <t xml:space="preserve">Base de cálculo = RAT x FAP
</t>
        </r>
      </text>
    </comment>
    <comment ref="K54" authorId="0">
      <text>
        <r>
          <rPr>
            <b/>
            <sz val="9"/>
            <color indexed="81"/>
            <rFont val="Segoe UI"/>
            <family val="2"/>
          </rPr>
          <t xml:space="preserve">Base de cálculo = RAT x FAP
</t>
        </r>
      </text>
    </comment>
    <comment ref="N54" authorId="0">
      <text>
        <r>
          <rPr>
            <b/>
            <sz val="9"/>
            <color indexed="81"/>
            <rFont val="Segoe UI"/>
            <family val="2"/>
          </rPr>
          <t xml:space="preserve">Base de cálculo = RAT x FAP
</t>
        </r>
      </text>
    </comment>
    <comment ref="C55" authorId="1">
      <text>
        <r>
          <rPr>
            <b/>
            <sz val="9"/>
            <color indexed="81"/>
            <rFont val="Segoe UI"/>
            <family val="2"/>
          </rPr>
          <t>Contribuição social repassada ao Serviço Brasileiro de Apoio à Pequena e Média Empresa – SEBRAE, destinado a custear os programas de apoio à pequena e média empresa, à base de de 0,60%. Fundamentação Legal: Lei nº 8.029/1990 (art. 8º).</t>
        </r>
      </text>
    </comment>
    <comment ref="C58" authorId="0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79" authorId="1">
      <text>
        <r>
          <rPr>
            <b/>
            <sz val="9"/>
            <color indexed="81"/>
            <rFont val="Segoe UI"/>
            <family val="2"/>
          </rPr>
          <t xml:space="preserve">Aviso Prévio indenizado - Trata-se de valor devido ao empregado no caso de o empregador rescindir o contrato sem justo motivo e sem lhe conceder aviso prévio, conforme disposto no § 1º do art. 487 da CLT. 
Cálculo: ((1/12) x (percentual médio de demissões sem justo motivo e sem conceder aviso prébio)).
Esse cálculo varia conforme a política de cada empresa. </t>
        </r>
      </text>
    </comment>
    <comment ref="H79" authorId="0">
      <text>
        <r>
          <rPr>
            <b/>
            <sz val="9"/>
            <color indexed="81"/>
            <rFont val="Segoe UI"/>
            <family val="2"/>
          </rPr>
          <t>Base de cálculo: 
* 1 salário integra x (1 mês não trabalhado/ 12 meses) = 8,33%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8,33% x estatística / previsão de percentual de funcionários demitidos com aviso prévio indenizado.</t>
        </r>
      </text>
    </comment>
    <comment ref="K79" authorId="0">
      <text>
        <r>
          <rPr>
            <b/>
            <sz val="9"/>
            <color indexed="81"/>
            <rFont val="Segoe UI"/>
            <family val="2"/>
          </rPr>
          <t>Base de cálculo: 
* 1 salário integra x (1 mês não trabalhado/ 12 meses) = 8,33%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8,33% x estatística / previsão de percentual de funcionários demitidos com aviso prévio indenizado.</t>
        </r>
      </text>
    </comment>
    <comment ref="N79" authorId="0">
      <text>
        <r>
          <rPr>
            <b/>
            <sz val="9"/>
            <color indexed="81"/>
            <rFont val="Segoe UI"/>
            <family val="2"/>
          </rPr>
          <t>Base de cálculo: 
* 1 salário integra x (1 mês não trabalhado/ 12 meses) = 8,33%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8,33% x estatística / previsão de percentual de funcionários demitidos com aviso prévio indenizado.</t>
        </r>
      </text>
    </comment>
    <comment ref="H82" authorId="0">
      <text>
        <r>
          <rPr>
            <b/>
            <sz val="9"/>
            <color indexed="81"/>
            <rFont val="Segoe UI"/>
            <family val="2"/>
          </rPr>
          <t xml:space="preserve">Valor da multa do FGTS indenizado (40%) + contribuição social sobre o FGTS (10%), que incide sobre a alíquota do FGTS (8%) aplicado sobre o custo de referência do aviso prévio indenizado
Base de cálculo: 50% (multa do FGTS indenizado + contribuição social sobre o FGTS) x 8% (alíquota do FGTS) x percentual estimado de demissões por aviso prévio indenizado.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82" authorId="0">
      <text>
        <r>
          <rPr>
            <b/>
            <sz val="9"/>
            <color indexed="81"/>
            <rFont val="Segoe UI"/>
            <family val="2"/>
          </rPr>
          <t xml:space="preserve">Valor da multa do FGTS indenizado (40%) + contribuição social sobre o FGTS (10%), que incide sobre a alíquota do FGTS (8%) aplicado sobre o custo de referência do aviso prévio indenizado
Base de cálculo: 50% (multa do FGTS indenizado + contribuição social sobre o FGTS) x 8% (alíquota do FGTS) x percentual estimado de demissões por aviso prévio indenizado.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82" authorId="0">
      <text>
        <r>
          <rPr>
            <b/>
            <sz val="9"/>
            <color indexed="81"/>
            <rFont val="Segoe UI"/>
            <family val="2"/>
          </rPr>
          <t xml:space="preserve">Valor da multa do FGTS indenizado (40%) + contribuição social sobre o FGTS (10%), que incide sobre a alíquota do FGTS (8%) aplicado sobre o custo de referência do aviso prévio indenizado
Base de cálculo: 50% (multa do FGTS indenizado + contribuição social sobre o FGTS) x 8% (alíquota do FGTS) x percentual estimado de demissões por aviso prévio indenizado.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83" authorId="1">
      <text>
        <r>
          <rPr>
            <b/>
            <sz val="9"/>
            <color indexed="81"/>
            <rFont val="Segoe UI"/>
            <family val="2"/>
          </rPr>
          <t xml:space="preserve">A Constituição Federal de 1988, em seu artigo 7º, inciso XXI, e os artigos 477, 487 a 491 da CLT instituem o Aviso Prévio Trabalhado. A base de cálculo do Aviso Prévio Trabalhado, bem como o índice balizador está demonstrado abaixo:
((7/30)/12) x (percentual estimado de ocorrências de aviso prévio trabalhado durante a vigência do contrato), sendo:
7 = nº de dias do aviso prévio a que o empregado tem direito de se ausentar
30 = número de dias no mês
12 = nº de meses no ano
</t>
        </r>
      </text>
    </comment>
    <comment ref="H83" authorId="0">
      <text>
        <r>
          <rPr>
            <b/>
            <sz val="9"/>
            <color indexed="81"/>
            <rFont val="Segoe UI"/>
            <family val="2"/>
          </rPr>
          <t>Refere-se à indenização de sete dias corridos devida ao empregado no caso de o empregador rescindir o contrato sem justo motivo e conceder aviso prévio, conforme disposto no art. 488 da CLT.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Base de cálculo:
((7/30)/12) x percentual estimado de desmissões por aviso prévio trabalhado.</t>
        </r>
      </text>
    </comment>
    <comment ref="K83" authorId="0">
      <text>
        <r>
          <rPr>
            <b/>
            <sz val="9"/>
            <color indexed="81"/>
            <rFont val="Segoe UI"/>
            <family val="2"/>
          </rPr>
          <t>Refere-se à indenização de sete dias corridos devida ao empregado no caso de o empregador rescindir o contrato sem justo motivo e conceder aviso prévio, conforme disposto no art. 488 da CLT.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Base de cálculo:
((7/30)/12) x percentual estimado de desmissões por aviso prévio trabalhado.</t>
        </r>
      </text>
    </comment>
    <comment ref="N83" authorId="0">
      <text>
        <r>
          <rPr>
            <b/>
            <sz val="9"/>
            <color indexed="81"/>
            <rFont val="Segoe UI"/>
            <family val="2"/>
          </rPr>
          <t>Refere-se à indenização de sete dias corridos devida ao empregado no caso de o empregador rescindir o contrato sem justo motivo e conceder aviso prévio, conforme disposto no art. 488 da CLT.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Base de cálculo:
((7/30)/12) x percentual estimado de desmissões por aviso prévio trabalhado.</t>
        </r>
      </text>
    </comment>
    <comment ref="H86" authorId="0">
      <text>
        <r>
          <rPr>
            <b/>
            <sz val="9"/>
            <color indexed="81"/>
            <rFont val="Segoe UI"/>
            <family val="2"/>
          </rPr>
          <t>Valor da multa do FGTS indenizado (40%) + contribuição social sobre o FGTS (10%), que incide sobre a alíquota do FGTS (8%) aplicado sobre o custo de referência do aviso prévio trabalhado.
Base de cálculo: 50% (multa do FGTS indenizado + contribuição social sobre o FGTS) x 8% (alíquota do FGTS) x percentual estimado de demissões por aviso prévio trabalhado.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86" authorId="0">
      <text>
        <r>
          <rPr>
            <b/>
            <sz val="9"/>
            <color indexed="81"/>
            <rFont val="Segoe UI"/>
            <family val="2"/>
          </rPr>
          <t>Valor da multa do FGTS indenizado (40%) + contribuição social sobre o FGTS (10%), que incide sobre a alíquota do FGTS (8%) aplicado sobre o custo de referência do aviso prévio trabalhado.
Base de cálculo: 50% (multa do FGTS indenizado + contribuição social sobre o FGTS) x 8% (alíquota do FGTS) x percentual estimado de demissões por aviso prévio trabalhado.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86" authorId="0">
      <text>
        <r>
          <rPr>
            <b/>
            <sz val="9"/>
            <color indexed="81"/>
            <rFont val="Segoe UI"/>
            <family val="2"/>
          </rPr>
          <t>Valor da multa do FGTS indenizado (40%) + contribuição social sobre o FGTS (10%), que incide sobre a alíquota do FGTS (8%) aplicado sobre o custo de referência do aviso prévio trabalhado.
Base de cálculo: 50% (multa do FGTS indenizado + contribuição social sobre o FGTS) x 8% (alíquota do FGTS) x percentual estimado de demissões por aviso prévio trabalhado.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91" authorId="0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2" authorId="0">
      <text>
        <r>
          <rPr>
            <b/>
            <sz val="9"/>
            <color indexed="81"/>
            <rFont val="Segoe UI"/>
            <family val="2"/>
          </rPr>
          <t>Base de cálculo 
No 1º ano deverá ser 0 (zero);
Prorrogação = [(1/12)+((1/3)/12)]/12 = 0,93%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92" authorId="0">
      <text>
        <r>
          <rPr>
            <b/>
            <sz val="9"/>
            <color indexed="81"/>
            <rFont val="Segoe UI"/>
            <family val="2"/>
          </rPr>
          <t>Base de cálculo 
No 1º ano deverá ser 0 (zero);
Prorrogação = [(1/12)+((1/3)/12)]/12 = 0,93%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92" authorId="0">
      <text>
        <r>
          <rPr>
            <b/>
            <sz val="9"/>
            <color indexed="81"/>
            <rFont val="Segoe UI"/>
            <family val="2"/>
          </rPr>
          <t>Base de cálculo 
No 1º ano deverá ser 0 (zero);
Prorrogação = [(1/12)+((1/3)/12)]/12 = 0,93%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3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 / 12.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93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 / 12.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93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 / 12.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4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
A empresa, diante de seu dados históricos, deverá estimar, em percentuais, a probabilidade de ter afastamentos por licença-paternidade durante a vigência do contrato.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94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
A empresa, diante de seu dados históricos, deverá estimar, em percentuais, a probabilidade de ter afastamentos por licença-paternidade durante a vigência do contrato.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94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
A empresa, diante de seu dados históricos, deverá estimar, em percentuais, a probabilidade de ter afastamentos por licença-paternidade durante a vigência do contrato.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5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
A empresa, diante de seu dados históricos, deverá estimar, em percentuais, a probabilidade de ter afastamentos por acidente de trabalho durante a vigência do contrato</t>
        </r>
        <r>
          <rPr>
            <sz val="9"/>
            <color indexed="81"/>
            <rFont val="Segoe UI"/>
            <family val="2"/>
          </rPr>
          <t>.</t>
        </r>
      </text>
    </comment>
    <comment ref="K95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
A empresa, diante de seu dados históricos, deverá estimar, em percentuais, a probabilidade de ter afastamentos por acidente de trabalho durante a vigência do contrato</t>
        </r>
        <r>
          <rPr>
            <sz val="9"/>
            <color indexed="81"/>
            <rFont val="Segoe UI"/>
            <family val="2"/>
          </rPr>
          <t>.</t>
        </r>
      </text>
    </comment>
    <comment ref="N95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
A empresa, diante de seu dados históricos, deverá estimar, em percentuais, a probabilidade de ter afastamentos por acidente de trabalho durante a vigência do contrato</t>
        </r>
        <r>
          <rPr>
            <sz val="9"/>
            <color indexed="81"/>
            <rFont val="Segoe UI"/>
            <family val="2"/>
          </rPr>
          <t>.</t>
        </r>
      </text>
    </comment>
    <comment ref="H96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A empresa, diante de seu dados históricos, deverá estimar, em percentuais, a probabilidade de ter afastamentos por licença-maternidade durante a vigência do contrato.</t>
        </r>
      </text>
    </comment>
    <comment ref="K96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A empresa, diante de seu dados históricos, deverá estimar, em percentuais, a probabilidade de ter afastamentos por licença-maternidade durante a vigência do contrato.</t>
        </r>
      </text>
    </comment>
    <comment ref="N96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A empresa, diante de seu dados históricos, deverá estimar, em percentuais, a probabilidade de ter afastamentos por licença-maternidade durante a vigência do contrato.</t>
        </r>
      </text>
    </comment>
    <comment ref="H97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97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97" authorId="0">
      <text>
        <r>
          <rPr>
            <b/>
            <sz val="9"/>
            <color indexed="81"/>
            <rFont val="Segoe UI"/>
            <family val="2"/>
          </rPr>
          <t>Base de cálculo = ((número de dias de cobertura)/30)/12 x probabilidade de incidência do fato gerador da cobertura.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<sst xmlns="http://schemas.openxmlformats.org/spreadsheetml/2006/main" count="594" uniqueCount="180">
  <si>
    <t>Item</t>
  </si>
  <si>
    <t>Tipo de Serviço</t>
  </si>
  <si>
    <t>Quantidade total a contratar (em função da unidade de medida)</t>
  </si>
  <si>
    <t>D</t>
  </si>
  <si>
    <t>C</t>
  </si>
  <si>
    <t>B</t>
  </si>
  <si>
    <t>A</t>
  </si>
  <si>
    <t>Discriminação dos Serviços (dados referentes à contratação)</t>
  </si>
  <si>
    <t>Data de apresentação da proposta (dia/mês/ano)</t>
  </si>
  <si>
    <t>Nº de meses de execução contratual</t>
  </si>
  <si>
    <t>Município/UF</t>
  </si>
  <si>
    <t>Nº Processo</t>
  </si>
  <si>
    <t>Pregão Eletrônico Nº</t>
  </si>
  <si>
    <t>PLANILHA DE CUSTOS E FORMAÇÃO DE PREÇOS</t>
  </si>
  <si>
    <t>MÃO-DE-OBRA</t>
  </si>
  <si>
    <t>Mão de Obra vinculada à execução contratual</t>
  </si>
  <si>
    <t>Dados complementares para composição dos custos referente à mão-de-obra</t>
  </si>
  <si>
    <t>Categoria Profissional</t>
  </si>
  <si>
    <t>Data base da categoria (dia/mês/ano)</t>
  </si>
  <si>
    <t>MÓDULO 1: COMPOSIÇÃO DA REMUNERAÇÃO</t>
  </si>
  <si>
    <t>Composição da Remuneração</t>
  </si>
  <si>
    <t>Valor (R$)</t>
  </si>
  <si>
    <t>Salário Base - Piso da categoria</t>
  </si>
  <si>
    <t>Outros (especificar)</t>
  </si>
  <si>
    <t>Adicional de Periculosidade</t>
  </si>
  <si>
    <t>Adicional Noturno</t>
  </si>
  <si>
    <t>E</t>
  </si>
  <si>
    <t>Benefícios Mensais e Diários</t>
  </si>
  <si>
    <t>F</t>
  </si>
  <si>
    <t>Insumos Diversos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</si>
  <si>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</si>
  <si>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</si>
  <si>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</si>
  <si>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</si>
  <si>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</si>
  <si>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</si>
  <si>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</si>
  <si>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</si>
  <si>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G</t>
  </si>
  <si>
    <t>H</t>
  </si>
  <si>
    <t>SEBRAE</t>
  </si>
  <si>
    <t>4.2</t>
  </si>
  <si>
    <t>Provisão para Rescisão</t>
  </si>
  <si>
    <t>Aviso Prévio Indenizado</t>
  </si>
  <si>
    <t>Incidência do FGTS sobre o Aviso Prévio Indenizado</t>
  </si>
  <si>
    <t>Aviso Prévio Trabalhado</t>
  </si>
  <si>
    <t>Custo de Reposição do Profissional Ausente</t>
  </si>
  <si>
    <t>Custos Indiretos, Tributos e Lucro</t>
  </si>
  <si>
    <t>Custos Indiretos</t>
  </si>
  <si>
    <t>Tributos</t>
  </si>
  <si>
    <t>B.2. Tributos Estaduais (especificar)</t>
  </si>
  <si>
    <t>B.3. Tributos Municipais (ISS)</t>
  </si>
  <si>
    <t>B.4. Outros tributos (especificar)</t>
  </si>
  <si>
    <t>Lucro</t>
  </si>
  <si>
    <t>Mão-de-obra vinculada à execução contratual (valor por empregado)</t>
  </si>
  <si>
    <t>Módulo 1 - Composição da Remuneração</t>
  </si>
  <si>
    <t>Subtotal (A + B + C + D)</t>
  </si>
  <si>
    <t>Valor total por empregado</t>
  </si>
  <si>
    <t>Valor Anual do Posto (Qtde postos X Valor total de cada posto)</t>
  </si>
  <si>
    <t>Valor Mensal do Posto (Qtde funcionários X Valor total por Empregado)</t>
  </si>
  <si>
    <t>Hora:</t>
  </si>
  <si>
    <t>Dia:</t>
  </si>
  <si>
    <t>Benefício social familiar - conforme CCT (se houver)</t>
  </si>
  <si>
    <t>Descrição</t>
  </si>
  <si>
    <t>Valor Unitário</t>
  </si>
  <si>
    <t>Valor Total Anual</t>
  </si>
  <si>
    <t>Qtde Anual</t>
  </si>
  <si>
    <t>xx:xx:xx</t>
  </si>
  <si>
    <t>Classificação Brasileira de Ocupações (CBO)</t>
  </si>
  <si>
    <t>MÓDULO 2: ENCARRGOS E BENEFÍCIOS ANUAIS, MENSAIS E DIÁRIOS</t>
  </si>
  <si>
    <t>2.1</t>
  </si>
  <si>
    <t>13º (décimo terceiro) Salário, Férias e Adicional de Férias</t>
  </si>
  <si>
    <t>Total</t>
  </si>
  <si>
    <t>13º (décimo terceiro) Salário</t>
  </si>
  <si>
    <t>2.2</t>
  </si>
  <si>
    <t>Encargos Previdenciários (GPS), Fundo de Garantia por Tempo de Serviço (FGTS) e outras contribuições.</t>
  </si>
  <si>
    <t>2.3</t>
  </si>
  <si>
    <t>Transporte</t>
  </si>
  <si>
    <t>Quadro-Resumo do Módulo 2 - Encargos e Benefícios anuais, mensais e diários</t>
  </si>
  <si>
    <t>Encargos e Benefícios Anuais, Mensais e Diários</t>
  </si>
  <si>
    <t>GPS, FGTS e outras contribuições</t>
  </si>
  <si>
    <t>MÓDULO 3: PROVISÃO PARA RESCISÃO</t>
  </si>
  <si>
    <t>Multa do FGTS e contribuição social sobre o aviso prévio indenizado</t>
  </si>
  <si>
    <t>Incidência de GPS, FGTS e outras contribuições sobre aviso prévio trabalhado</t>
  </si>
  <si>
    <t>Multa do FGTS e contribuição social sobre o aviso prévio trabalhado</t>
  </si>
  <si>
    <t>MÓDULO 4: CUSTO DE REPOSIÇÃO DO PROFISSIONAL AUSENTE</t>
  </si>
  <si>
    <t>SUBSTITUTO NAS AUSÊNCIAS LEGAIS</t>
  </si>
  <si>
    <t>Substituto na cobertura de Ausências Legais</t>
  </si>
  <si>
    <t>Substituto na cobertura de Licença-Paternidade</t>
  </si>
  <si>
    <t>Substituto na cobertura de Afastamento Maternidade</t>
  </si>
  <si>
    <t>Substituto na cobertura de Outras ausências (especificar)</t>
  </si>
  <si>
    <t>Substituto na cobertura de Intervalo para repouso ou alimentação</t>
  </si>
  <si>
    <t>Quadro-Resumo do Módulo 4 - Custo de Reposição do Profissional Ausente</t>
  </si>
  <si>
    <t>Substituto nas Ausências Legais</t>
  </si>
  <si>
    <t>MÓDULO 5: INSUMOS DIVERSOS</t>
  </si>
  <si>
    <t>MÓDULO 6 - CUSTOS INDIRETOS, TRIBUTOS E LUCRO</t>
  </si>
  <si>
    <t>Módulo 2 - Encargos e Benefícios Anuais, Mensais e Diários</t>
  </si>
  <si>
    <t>Módulo 3 - Provisão para Rescisão</t>
  </si>
  <si>
    <t>Módulo 4 - Custo de Reposição do Profissional Ausente</t>
  </si>
  <si>
    <t>Módulo 6 - Custos indiretos, tributos e lucro</t>
  </si>
  <si>
    <t>Nº de registro do Acordo, Convenção Coletiva ou Sentença</t>
  </si>
  <si>
    <t>Módulo 5 - Insumos Diversos</t>
  </si>
  <si>
    <t>XXXXXXXXXXXXX</t>
  </si>
  <si>
    <t>Seguro Acidente de Trabalho - SAT</t>
  </si>
  <si>
    <t>Materiais (especificar)</t>
  </si>
  <si>
    <t>Equipamentos (especificar)</t>
  </si>
  <si>
    <t>campos para preenchimento</t>
  </si>
  <si>
    <t>LEGENDA</t>
  </si>
  <si>
    <t>campos de preenchimento automático</t>
  </si>
  <si>
    <t>Identificação do Serviço</t>
  </si>
  <si>
    <t>Quantidade de funcionários por posto de serviço</t>
  </si>
  <si>
    <t>Total do Módulo 1: Composição da Remuneração</t>
  </si>
  <si>
    <t>Total do Módulo 2: Encargos e Benefícios Anuais, Mensais e Diários</t>
  </si>
  <si>
    <t>Total do Módulo 3: Provisão para Rescisão</t>
  </si>
  <si>
    <t>Total do Módulo 4: Custo de Reposição do Profissional Ausente</t>
  </si>
  <si>
    <t>Total do Módulo 5: Insumos Diversos</t>
  </si>
  <si>
    <t>Total do Módulo 6: Custos Indiretos, Tributos e Lucro</t>
  </si>
  <si>
    <t>% de ocorrência média de aviso prévio indenizado no período de 12 meses</t>
  </si>
  <si>
    <t>Substituto na cobertura de Férias OU Férias indenizadas</t>
  </si>
  <si>
    <t>FOZ DO IGUAÇU/PR</t>
  </si>
  <si>
    <r>
      <t xml:space="preserve">Empresa: </t>
    </r>
    <r>
      <rPr>
        <sz val="11"/>
        <color rgb="FFFF0000"/>
        <rFont val="Cambria"/>
        <family val="1"/>
        <scheme val="major"/>
      </rPr>
      <t>XXXXXXXXXXXXXXXXXXXXXXXXXXXX</t>
    </r>
  </si>
  <si>
    <r>
      <t xml:space="preserve">CNPJ: </t>
    </r>
    <r>
      <rPr>
        <sz val="11"/>
        <color rgb="FFFF0000"/>
        <rFont val="Cambria"/>
        <family val="1"/>
        <scheme val="major"/>
      </rPr>
      <t>XX.XXX.XXX/XXXX-XX</t>
    </r>
  </si>
  <si>
    <t>SUBSTITUTO NA INTRAJORNADA</t>
  </si>
  <si>
    <t>Substituto na Intrajornada</t>
  </si>
  <si>
    <t>Uniformes e EPI's</t>
  </si>
  <si>
    <t>Férias e Adicional de Férias</t>
  </si>
  <si>
    <t>Auxílio-Refeição – conforme CCT (se houver)</t>
  </si>
  <si>
    <t xml:space="preserve">Outros (especificar): </t>
  </si>
  <si>
    <t>Substituto na cobertura de Ausência por acid. de trabalho</t>
  </si>
  <si>
    <t>B.1. Tributos Federais (PIS/COFINS):</t>
  </si>
  <si>
    <r>
      <t xml:space="preserve">Regime de Tributação: </t>
    </r>
    <r>
      <rPr>
        <b/>
        <sz val="11"/>
        <color rgb="FFC00000"/>
        <rFont val="Cambria"/>
        <family val="1"/>
        <scheme val="major"/>
      </rPr>
      <t>Lucro Real, Lucro Presumido e Simples Nacional</t>
    </r>
  </si>
  <si>
    <t>Unid. de Medida</t>
  </si>
  <si>
    <t>Seguro de vida, invalidez e funeral - CCT (se houver)</t>
  </si>
  <si>
    <t>LUCRO REAL</t>
  </si>
  <si>
    <t>LUCRO PRESUMIDO</t>
  </si>
  <si>
    <t>SIMPLES NACIONAL</t>
  </si>
  <si>
    <t>QUADRO-RESUMO DO CUSTO DO EMPREGADO</t>
  </si>
  <si>
    <t>DESCRIÇÃO</t>
  </si>
  <si>
    <t>QUANTIDADE</t>
  </si>
  <si>
    <t>VALOR UNITÁRIO</t>
  </si>
  <si>
    <t>VALOR MENSAL</t>
  </si>
  <si>
    <t>Total de empregados</t>
  </si>
  <si>
    <t>VALOR TOTAL MENSAL</t>
  </si>
  <si>
    <t>VALOR ESTIMADO PARA O PREGÃO*</t>
  </si>
  <si>
    <t>(*) Valor estimado considerando o maior valor entre os diferentes regimes tributários.</t>
  </si>
  <si>
    <t>12x36h. Diurno</t>
  </si>
  <si>
    <t>Assistência médica e hospitalar - conforme CCT (se houver)</t>
  </si>
  <si>
    <t>Adicional de Hora Noturna reduzida</t>
  </si>
  <si>
    <t>LOTE 2</t>
  </si>
  <si>
    <t>Avental de PVC sem manga: Avental de segurança confeccionado em PVC com forro de poliéster, tiras soldadas eletronicamente, sendo uma no pescoço e duas na cintura com fivela plástica para fechamento, acabamento nas laterais por solda eletrônica, indicado para operações com uso de água.</t>
  </si>
  <si>
    <t>xx/xx/2024</t>
  </si>
  <si>
    <t>XXX/2024</t>
  </si>
  <si>
    <t>XX/XX/2024</t>
  </si>
  <si>
    <t>Fundo de Formação Profissional -  CCT (se houver)</t>
  </si>
  <si>
    <t>Prefeitura do Município de Foz do Iguaçu - PREGÃO ELETRÔNICO Nº _______/2024</t>
  </si>
  <si>
    <t>Adicional de Insalubridade (grau médio - 20%) = 1.412,00 x 20%</t>
  </si>
  <si>
    <t>MEMÓRIA DE CÁLCULO - UNIFORMES/EPI'S</t>
  </si>
  <si>
    <t>Cuidador 12x36h Diurno</t>
  </si>
  <si>
    <t>Cuidador 12x36h Noturno</t>
  </si>
  <si>
    <t>Avental de TNT com manga, descartável para uso médico, odontológico, hospitalar e industrial, confeccionada em não-tecido (TNT) em 100% polipropileno, pacote com 10 unidades.</t>
  </si>
  <si>
    <t>Calçado de segurança com solado antiderrapante: Calçado ocupacional tipo sapato, fechado na parte do calcanhar e na parte superior, confeccionado em EVA, solado de borracha antiderrapante, resistente ao escorregamento.</t>
  </si>
  <si>
    <t>Luva de látex de procedimento, cx com 100 unidades
Não Cirúrgicos com Pó da Descarpack é uma luva de
látex descartável, formato anatômico, antiderrapante,
anti alérgica, com espessura uniforme, isenta de
emendas, imperfeições, orifícios, porosidade, bolhas e
incrustações de corpos estranhos, com superfície
externa antiderrapante (na palma e dedos).</t>
  </si>
  <si>
    <t>Unidade</t>
  </si>
  <si>
    <t>unidade</t>
  </si>
  <si>
    <t>pacote</t>
  </si>
  <si>
    <t>par</t>
  </si>
  <si>
    <t>caixa</t>
  </si>
  <si>
    <t>CUSTO ANUAL DE UNIFORME E EPI'S</t>
  </si>
  <si>
    <r>
      <t>CUSTO ANUAL DE UNIFORME E EPI'S PARA CADA FUNCIONÁRIO (</t>
    </r>
    <r>
      <rPr>
        <b/>
        <i/>
        <sz val="11"/>
        <color rgb="FF000000"/>
        <rFont val="Cambria"/>
        <family val="1"/>
        <scheme val="major"/>
      </rPr>
      <t>30 funcionários</t>
    </r>
    <r>
      <rPr>
        <b/>
        <sz val="11"/>
        <color rgb="FF000000"/>
        <rFont val="Cambria"/>
        <family val="1"/>
        <scheme val="major"/>
      </rPr>
      <t>)</t>
    </r>
  </si>
  <si>
    <r>
      <t>CUSTO MENSAL DE UNIFORME E EPI'S POR FUNCIONÁRIO (</t>
    </r>
    <r>
      <rPr>
        <b/>
        <i/>
        <sz val="11"/>
        <color rgb="FF000000"/>
        <rFont val="Cambria"/>
        <family val="1"/>
        <scheme val="major"/>
      </rPr>
      <t>30 funcionários</t>
    </r>
    <r>
      <rPr>
        <b/>
        <sz val="11"/>
        <color rgb="FF000000"/>
        <rFont val="Cambria"/>
        <family val="1"/>
        <scheme val="major"/>
      </rPr>
      <t>)</t>
    </r>
  </si>
  <si>
    <t>5162-10</t>
  </si>
  <si>
    <t>Cuidador</t>
  </si>
  <si>
    <t>VALOR GLOBAL (12 MESES)</t>
  </si>
  <si>
    <t>Cuidador 12x36h. Diurno</t>
  </si>
  <si>
    <t>Cuidador 12x36h. Noturno</t>
  </si>
  <si>
    <t>12x36h. Noturno</t>
  </si>
  <si>
    <t>PR000771/2024</t>
  </si>
  <si>
    <t>2024/2025</t>
  </si>
  <si>
    <r>
      <t>Salário Normativo da Categoria Profissional (</t>
    </r>
    <r>
      <rPr>
        <i/>
        <sz val="11"/>
        <rFont val="Cambria"/>
        <family val="1"/>
        <scheme val="major"/>
      </rPr>
      <t>item 65 da Cláuslula 4ª da CCT</t>
    </r>
    <r>
      <rPr>
        <sz val="11"/>
        <rFont val="Cambria"/>
        <family val="1"/>
        <scheme val="major"/>
      </rPr>
      <t>)</t>
    </r>
  </si>
  <si>
    <t>Ano do Acordo, Convenção ou Sentença Normativa em Dissídio Coletivo (SINDEPRESTEM)</t>
  </si>
</sst>
</file>

<file path=xl/styles.xml><?xml version="1.0" encoding="utf-8"?>
<styleSheet xmlns="http://schemas.openxmlformats.org/spreadsheetml/2006/main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h:mm;@"/>
    <numFmt numFmtId="166" formatCode="#,##0_ ;\-#,##0\ "/>
    <numFmt numFmtId="167" formatCode="_-[$R$-416]\ * #,##0.00_-;\-[$R$-416]\ * #,##0.00_-;_-[$R$-416]\ * &quot;-&quot;??_-;_-@_-"/>
    <numFmt numFmtId="168" formatCode="&quot;R$ &quot;#,##0.00_);[Red]\(&quot;R$ &quot;#,##0.00\)"/>
    <numFmt numFmtId="169" formatCode="&quot;R$&quot;\ #,##0.00"/>
    <numFmt numFmtId="170" formatCode="_(* #,##0.00_);_(* \(#,##0.00\);_(* \-??_);_(@_)"/>
    <numFmt numFmtId="171" formatCode="_-&quot;R$ &quot;* #,##0.00_-;&quot;-R$ &quot;* #,##0.00_-;_-&quot;R$ &quot;* \-??_-;_-@_-"/>
    <numFmt numFmtId="172" formatCode="_(* #,##0.00_);_(* \(#,##0.00\);_(* &quot;-&quot;??_);_(@_)"/>
    <numFmt numFmtId="173" formatCode="_-* #,##0.00_-;\-* #,##0.00_-;_-* \-??_-;_-@_-"/>
    <numFmt numFmtId="174" formatCode="[$-416]mmm\-yy;@"/>
    <numFmt numFmtId="175" formatCode="_-* #,##0.0000_-;\-* #,##0.0000_-;_-* &quot;-&quot;??_-;_-@_-"/>
    <numFmt numFmtId="176" formatCode="#,##0;\(#,##0\)"/>
    <numFmt numFmtId="177" formatCode="_(&quot;R$ &quot;* #,##0_);_(&quot;R$ &quot;* \(#,##0\);_(&quot;R$ &quot;* &quot;-&quot;_);_(@_)"/>
    <numFmt numFmtId="178" formatCode="_(&quot;R$ &quot;* #,##0.00_);_(&quot;R$ &quot;* \(#,##0.00\);_(&quot;R$ &quot;* &quot;-&quot;??_);_(@_)"/>
    <numFmt numFmtId="179" formatCode="_([$€]* #,##0.00_);_([$€]* \(#,##0.00\);_([$€]* \-??_);_(@_)"/>
    <numFmt numFmtId="180" formatCode="_([$€]* #,##0.00_);_([$€]* \(#,##0.00\);_([$€]* &quot;-&quot;??_);_(@_)"/>
    <numFmt numFmtId="181" formatCode="d&quot; de &quot;mmmm&quot; de &quot;yyyy"/>
    <numFmt numFmtId="182" formatCode="_(&quot;R$&quot;* #,##0.00_);_(&quot;R$&quot;* \(#,##0.00\);_(&quot;R$&quot;* &quot;-&quot;??_);_(@_)"/>
    <numFmt numFmtId="183" formatCode="_(&quot;R$ &quot;* #,##0.00_);_(&quot;R$ &quot;* \(#,##0.00\);_(&quot;R$ &quot;* \-??_);_(@_)"/>
  </numFmts>
  <fonts count="72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Franklin Gothic Book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rgb="FF000000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1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  <font>
      <b/>
      <sz val="11"/>
      <color rgb="FFC00000"/>
      <name val="Cambria"/>
      <family val="1"/>
      <scheme val="major"/>
    </font>
    <font>
      <sz val="11"/>
      <color rgb="FFFF0000"/>
      <name val="Cambria"/>
      <family val="1"/>
      <scheme val="major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Arial"/>
      <family val="2"/>
    </font>
    <font>
      <sz val="10"/>
      <name val="Cambria"/>
      <family val="1"/>
    </font>
    <font>
      <b/>
      <sz val="10"/>
      <name val="Cambria"/>
      <family val="1"/>
    </font>
    <font>
      <sz val="10"/>
      <name val="Cambria"/>
      <family val="1"/>
      <scheme val="major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mbria"/>
      <family val="1"/>
    </font>
    <font>
      <b/>
      <sz val="12"/>
      <name val="Cambria"/>
      <family val="1"/>
    </font>
    <font>
      <sz val="11"/>
      <name val="Cambria"/>
      <family val="1"/>
    </font>
    <font>
      <i/>
      <sz val="11"/>
      <name val="Cambria"/>
      <family val="1"/>
    </font>
    <font>
      <b/>
      <sz val="14"/>
      <name val="Cambria"/>
      <family val="1"/>
    </font>
    <font>
      <b/>
      <i/>
      <sz val="11"/>
      <name val="Cambria"/>
      <family val="1"/>
    </font>
    <font>
      <sz val="10"/>
      <name val="Helv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9"/>
      <color indexed="10"/>
      <name val="Genev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1"/>
      <color indexed="8"/>
      <name val="Calibri"/>
      <family val="2"/>
      <charset val="1"/>
    </font>
    <font>
      <sz val="12"/>
      <color indexed="8"/>
      <name val="Arial Unicode MS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sz val="10"/>
      <name val="Calibri"/>
      <family val="2"/>
      <charset val="1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i/>
      <sz val="14"/>
      <name val="Cambria"/>
      <family val="1"/>
    </font>
    <font>
      <sz val="10"/>
      <color rgb="FF000000"/>
      <name val="Times New Roman"/>
      <family val="1"/>
    </font>
    <font>
      <sz val="11"/>
      <name val="Calibri"/>
      <family val="2"/>
    </font>
    <font>
      <sz val="8"/>
      <color indexed="8"/>
      <name val="Arial"/>
      <family val="2"/>
    </font>
    <font>
      <sz val="11"/>
      <color indexed="55"/>
      <name val="Calibri"/>
      <family val="2"/>
      <charset val="1"/>
    </font>
    <font>
      <sz val="11"/>
      <name val="Calibri"/>
      <family val="2"/>
    </font>
    <font>
      <i/>
      <sz val="10"/>
      <color rgb="FF000000"/>
      <name val="Cambria"/>
      <family val="1"/>
      <scheme val="major"/>
    </font>
    <font>
      <b/>
      <sz val="16"/>
      <color theme="0"/>
      <name val="Cambria"/>
      <family val="1"/>
    </font>
    <font>
      <i/>
      <sz val="11"/>
      <name val="Cambria"/>
      <family val="1"/>
      <scheme val="major"/>
    </font>
    <font>
      <sz val="10"/>
      <name val="Franklin Gothic Book"/>
      <family val="2"/>
    </font>
    <font>
      <b/>
      <i/>
      <sz val="11"/>
      <color rgb="FF000000"/>
      <name val="Cambria"/>
      <family val="1"/>
      <scheme val="major"/>
    </font>
    <font>
      <sz val="9"/>
      <name val="Cambria"/>
      <family val="1"/>
      <scheme val="major"/>
    </font>
  </fonts>
  <fills count="5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8"/>
        <bgColor indexed="58"/>
      </patternFill>
    </fill>
    <fill>
      <patternFill patternType="solid">
        <fgColor indexed="22"/>
        <bgColor indexed="31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6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19">
    <xf numFmtId="0" fontId="0" fillId="0" borderId="0"/>
    <xf numFmtId="9" fontId="4" fillId="0" borderId="0" applyFont="0" applyFill="0" applyBorder="0" applyAlignment="0" applyProtection="0"/>
    <xf numFmtId="0" fontId="16" fillId="0" borderId="0"/>
    <xf numFmtId="43" fontId="20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171" fontId="21" fillId="0" borderId="0" applyBorder="0" applyProtection="0"/>
    <xf numFmtId="9" fontId="21" fillId="0" borderId="0" applyBorder="0" applyProtection="0"/>
    <xf numFmtId="170" fontId="21" fillId="0" borderId="0" applyBorder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20" fillId="0" borderId="0" applyFont="0" applyFill="0" applyBorder="0" applyAlignment="0" applyProtection="0"/>
    <xf numFmtId="0" fontId="16" fillId="0" borderId="0"/>
    <xf numFmtId="0" fontId="16" fillId="0" borderId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3" fillId="0" borderId="0"/>
    <xf numFmtId="0" fontId="21" fillId="0" borderId="0"/>
    <xf numFmtId="173" fontId="21" fillId="0" borderId="0" applyBorder="0" applyProtection="0"/>
    <xf numFmtId="171" fontId="21" fillId="0" borderId="0" applyBorder="0" applyProtection="0"/>
    <xf numFmtId="9" fontId="21" fillId="0" borderId="0" applyBorder="0" applyProtection="0"/>
    <xf numFmtId="170" fontId="21" fillId="0" borderId="0" applyBorder="0" applyProtection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4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2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20" fillId="31" borderId="0" applyNumberFormat="0" applyBorder="0" applyAlignment="0" applyProtection="0"/>
    <xf numFmtId="0" fontId="20" fillId="36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29" borderId="0" applyNumberFormat="0" applyBorder="0" applyAlignment="0" applyProtection="0"/>
    <xf numFmtId="0" fontId="31" fillId="24" borderId="0" applyNumberFormat="0" applyBorder="0" applyAlignment="0" applyProtection="0"/>
    <xf numFmtId="0" fontId="20" fillId="37" borderId="0" applyNumberFormat="0" applyBorder="0" applyAlignment="0" applyProtection="0"/>
    <xf numFmtId="0" fontId="20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20" fillId="31" borderId="0" applyNumberFormat="0" applyBorder="0" applyAlignment="0" applyProtection="0"/>
    <xf numFmtId="0" fontId="2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2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42" borderId="45" applyNumberFormat="0" applyAlignment="0" applyProtection="0"/>
    <xf numFmtId="0" fontId="34" fillId="42" borderId="45" applyNumberFormat="0" applyAlignment="0" applyProtection="0"/>
    <xf numFmtId="0" fontId="16" fillId="0" borderId="0"/>
    <xf numFmtId="0" fontId="16" fillId="0" borderId="0"/>
    <xf numFmtId="0" fontId="35" fillId="0" borderId="0"/>
    <xf numFmtId="176" fontId="16" fillId="0" borderId="46">
      <alignment horizontal="left" vertical="top" indent="1"/>
    </xf>
    <xf numFmtId="0" fontId="36" fillId="43" borderId="47" applyNumberFormat="0" applyAlignment="0" applyProtection="0"/>
    <xf numFmtId="0" fontId="37" fillId="0" borderId="48" applyNumberFormat="0" applyFill="0" applyAlignment="0" applyProtection="0"/>
    <xf numFmtId="0" fontId="36" fillId="43" borderId="47" applyNumberFormat="0" applyAlignment="0" applyProtection="0"/>
    <xf numFmtId="172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5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39" borderId="0" applyNumberFormat="0" applyBorder="0" applyAlignment="0" applyProtection="0"/>
    <xf numFmtId="0" fontId="39" fillId="17" borderId="45" applyNumberFormat="0" applyAlignment="0" applyProtection="0"/>
    <xf numFmtId="0" fontId="16" fillId="0" borderId="0"/>
    <xf numFmtId="179" fontId="16" fillId="0" borderId="0" applyFill="0" applyBorder="0" applyAlignment="0" applyProtection="0"/>
    <xf numFmtId="180" fontId="1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3" fillId="14" borderId="0" applyNumberFormat="0" applyBorder="0" applyAlignment="0" applyProtection="0"/>
    <xf numFmtId="176" fontId="41" fillId="47" borderId="0">
      <alignment vertical="top" wrapText="1"/>
    </xf>
    <xf numFmtId="176" fontId="42" fillId="48" borderId="49">
      <alignment vertical="top" wrapText="1"/>
    </xf>
    <xf numFmtId="176" fontId="43" fillId="49" borderId="50">
      <alignment vertical="top"/>
    </xf>
    <xf numFmtId="0" fontId="44" fillId="0" borderId="51" applyNumberFormat="0" applyFill="0" applyAlignment="0" applyProtection="0"/>
    <xf numFmtId="0" fontId="45" fillId="0" borderId="52" applyNumberFormat="0" applyFill="0" applyAlignment="0" applyProtection="0"/>
    <xf numFmtId="0" fontId="46" fillId="0" borderId="53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2" fillId="13" borderId="0" applyNumberFormat="0" applyBorder="0" applyAlignment="0" applyProtection="0"/>
    <xf numFmtId="0" fontId="48" fillId="0" borderId="0"/>
    <xf numFmtId="0" fontId="39" fillId="17" borderId="45" applyNumberFormat="0" applyAlignment="0" applyProtection="0"/>
    <xf numFmtId="0" fontId="42" fillId="50" borderId="54">
      <alignment horizontal="center" vertical="center" wrapText="1"/>
    </xf>
    <xf numFmtId="0" fontId="16" fillId="0" borderId="55"/>
    <xf numFmtId="0" fontId="37" fillId="0" borderId="48" applyNumberFormat="0" applyFill="0" applyAlignment="0" applyProtection="0"/>
    <xf numFmtId="171" fontId="21" fillId="0" borderId="0" applyBorder="0" applyProtection="0"/>
    <xf numFmtId="44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16" fillId="0" borderId="0" applyFont="0" applyFill="0" applyBorder="0" applyAlignment="0" applyProtection="0"/>
    <xf numFmtId="181" fontId="16" fillId="0" borderId="0" applyFill="0" applyBorder="0" applyAlignment="0" applyProtection="0"/>
    <xf numFmtId="171" fontId="21" fillId="0" borderId="0" applyBorder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4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21" fillId="0" borderId="0" applyBorder="0" applyProtection="0"/>
    <xf numFmtId="171" fontId="21" fillId="0" borderId="0" applyBorder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0" fillId="0" borderId="0"/>
    <xf numFmtId="0" fontId="52" fillId="0" borderId="0"/>
    <xf numFmtId="0" fontId="16" fillId="0" borderId="0"/>
    <xf numFmtId="0" fontId="16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0" fillId="52" borderId="56" applyNumberFormat="0" applyFont="0" applyAlignment="0" applyProtection="0"/>
    <xf numFmtId="0" fontId="16" fillId="52" borderId="56" applyNumberFormat="0" applyFont="0" applyAlignment="0" applyProtection="0"/>
    <xf numFmtId="0" fontId="16" fillId="52" borderId="56" applyNumberFormat="0" applyFont="0" applyAlignment="0" applyProtection="0"/>
    <xf numFmtId="0" fontId="16" fillId="52" borderId="56" applyNumberFormat="0" applyFont="0" applyAlignment="0" applyProtection="0"/>
    <xf numFmtId="0" fontId="54" fillId="42" borderId="57" applyNumberFormat="0" applyAlignment="0" applyProtection="0"/>
    <xf numFmtId="9" fontId="21" fillId="0" borderId="0" applyBorder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Border="0" applyProtection="0"/>
    <xf numFmtId="0" fontId="54" fillId="42" borderId="57" applyNumberFormat="0" applyAlignment="0" applyProtection="0"/>
    <xf numFmtId="172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55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21" fillId="0" borderId="0" applyBorder="0" applyProtection="0"/>
    <xf numFmtId="173" fontId="21" fillId="0" borderId="0" applyBorder="0" applyProtection="0"/>
    <xf numFmtId="173" fontId="21" fillId="0" borderId="0" applyBorder="0" applyProtection="0"/>
    <xf numFmtId="173" fontId="21" fillId="0" borderId="0" applyBorder="0" applyProtection="0"/>
    <xf numFmtId="173" fontId="21" fillId="0" borderId="0" applyBorder="0" applyProtection="0"/>
    <xf numFmtId="43" fontId="2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170" fontId="21" fillId="0" borderId="0" applyBorder="0" applyProtection="0"/>
    <xf numFmtId="0" fontId="59" fillId="0" borderId="0" applyNumberFormat="0" applyFill="0" applyBorder="0" applyAlignment="0" applyProtection="0"/>
    <xf numFmtId="0" fontId="44" fillId="0" borderId="51" applyNumberFormat="0" applyFill="0" applyAlignment="0" applyProtection="0"/>
    <xf numFmtId="0" fontId="45" fillId="0" borderId="52" applyNumberFormat="0" applyFill="0" applyAlignment="0" applyProtection="0"/>
    <xf numFmtId="0" fontId="46" fillId="0" borderId="53" applyNumberFormat="0" applyFill="0" applyAlignment="0" applyProtection="0"/>
    <xf numFmtId="0" fontId="4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58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6" fillId="0" borderId="0"/>
    <xf numFmtId="164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2" fillId="0" borderId="0"/>
    <xf numFmtId="44" fontId="4" fillId="0" borderId="0" applyFont="0" applyFill="0" applyBorder="0" applyAlignment="0" applyProtection="0"/>
    <xf numFmtId="0" fontId="34" fillId="42" borderId="45" applyNumberFormat="0" applyAlignment="0" applyProtection="0"/>
    <xf numFmtId="0" fontId="34" fillId="42" borderId="45" applyNumberFormat="0" applyAlignment="0" applyProtection="0"/>
    <xf numFmtId="0" fontId="39" fillId="17" borderId="45" applyNumberFormat="0" applyAlignment="0" applyProtection="0"/>
    <xf numFmtId="176" fontId="43" fillId="49" borderId="50">
      <alignment vertical="top"/>
    </xf>
    <xf numFmtId="0" fontId="39" fillId="17" borderId="45" applyNumberFormat="0" applyAlignment="0" applyProtection="0"/>
    <xf numFmtId="0" fontId="42" fillId="50" borderId="54">
      <alignment horizontal="center" vertical="center" wrapText="1"/>
    </xf>
    <xf numFmtId="0" fontId="42" fillId="50" borderId="54">
      <alignment horizontal="center" vertical="center" wrapText="1"/>
    </xf>
    <xf numFmtId="0" fontId="42" fillId="50" borderId="54">
      <alignment horizontal="center" vertical="center" wrapText="1"/>
    </xf>
    <xf numFmtId="44" fontId="1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3" fontId="16" fillId="0" borderId="0" applyFill="0" applyBorder="0" applyAlignment="0" applyProtection="0"/>
    <xf numFmtId="183" fontId="16" fillId="0" borderId="0" applyFill="0" applyBorder="0" applyAlignment="0" applyProtection="0"/>
    <xf numFmtId="183" fontId="16" fillId="0" borderId="0" applyFill="0" applyBorder="0" applyAlignment="0" applyProtection="0"/>
    <xf numFmtId="44" fontId="4" fillId="0" borderId="0" applyFont="0" applyFill="0" applyBorder="0" applyAlignment="0" applyProtection="0"/>
    <xf numFmtId="171" fontId="21" fillId="0" borderId="0" applyBorder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3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0" fillId="52" borderId="56" applyNumberFormat="0" applyFont="0" applyAlignment="0" applyProtection="0"/>
    <xf numFmtId="0" fontId="16" fillId="52" borderId="56" applyNumberFormat="0" applyFont="0" applyAlignment="0" applyProtection="0"/>
    <xf numFmtId="0" fontId="16" fillId="52" borderId="56" applyNumberFormat="0" applyFont="0" applyAlignment="0" applyProtection="0"/>
    <xf numFmtId="0" fontId="16" fillId="52" borderId="56" applyNumberFormat="0" applyFont="0" applyAlignment="0" applyProtection="0"/>
    <xf numFmtId="0" fontId="54" fillId="42" borderId="57" applyNumberFormat="0" applyAlignment="0" applyProtection="0"/>
    <xf numFmtId="9" fontId="2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Border="0" applyProtection="0"/>
    <xf numFmtId="9" fontId="21" fillId="0" borderId="0" applyBorder="0" applyProtection="0"/>
    <xf numFmtId="0" fontId="54" fillId="42" borderId="57" applyNumberFormat="0" applyAlignment="0" applyProtection="0"/>
    <xf numFmtId="170" fontId="16" fillId="0" borderId="0" applyFill="0" applyBorder="0" applyAlignment="0" applyProtection="0"/>
    <xf numFmtId="172" fontId="55" fillId="0" borderId="0" applyFont="0" applyFill="0" applyBorder="0" applyAlignment="0" applyProtection="0"/>
    <xf numFmtId="172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170" fontId="16" fillId="0" borderId="0" applyFill="0" applyBorder="0" applyAlignment="0" applyProtection="0"/>
    <xf numFmtId="173" fontId="64" fillId="0" borderId="0"/>
    <xf numFmtId="173" fontId="64" fillId="0" borderId="0"/>
    <xf numFmtId="173" fontId="21" fillId="0" borderId="0" applyBorder="0" applyProtection="0"/>
    <xf numFmtId="43" fontId="2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58" applyNumberFormat="0" applyFill="0" applyAlignment="0" applyProtection="0"/>
    <xf numFmtId="43" fontId="4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43" fontId="20" fillId="0" borderId="0" applyFont="0" applyFill="0" applyBorder="0" applyAlignment="0" applyProtection="0"/>
    <xf numFmtId="0" fontId="65" fillId="0" borderId="0"/>
  </cellStyleXfs>
  <cellXfs count="280">
    <xf numFmtId="0" fontId="0" fillId="0" borderId="0" xfId="0" applyAlignment="1">
      <alignment horizontal="left" vertical="top"/>
    </xf>
    <xf numFmtId="164" fontId="8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6" fillId="0" borderId="0" xfId="2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9" fontId="10" fillId="4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7" fillId="0" borderId="0" xfId="2" applyNumberFormat="1" applyFont="1"/>
    <xf numFmtId="0" fontId="5" fillId="0" borderId="0" xfId="0" applyFont="1" applyAlignment="1">
      <alignment vertical="center"/>
    </xf>
    <xf numFmtId="0" fontId="14" fillId="0" borderId="1" xfId="31" applyFont="1" applyBorder="1" applyAlignment="1">
      <alignment horizontal="center" vertical="center" wrapText="1"/>
    </xf>
    <xf numFmtId="0" fontId="15" fillId="2" borderId="1" xfId="31" applyFont="1" applyFill="1" applyBorder="1" applyAlignment="1">
      <alignment horizontal="center" vertical="center" wrapText="1"/>
    </xf>
    <xf numFmtId="0" fontId="14" fillId="0" borderId="0" xfId="31" applyFont="1" applyAlignment="1">
      <alignment horizontal="center" vertical="center" wrapText="1"/>
    </xf>
    <xf numFmtId="164" fontId="14" fillId="0" borderId="0" xfId="31" applyNumberFormat="1" applyFont="1" applyAlignment="1">
      <alignment horizontal="center" vertical="center" wrapText="1"/>
    </xf>
    <xf numFmtId="0" fontId="14" fillId="6" borderId="11" xfId="31" applyFont="1" applyFill="1" applyBorder="1" applyAlignment="1">
      <alignment vertical="center" wrapText="1"/>
    </xf>
    <xf numFmtId="0" fontId="14" fillId="0" borderId="26" xfId="31" applyFont="1" applyBorder="1" applyAlignment="1">
      <alignment horizontal="center" vertical="center" wrapText="1"/>
    </xf>
    <xf numFmtId="0" fontId="14" fillId="0" borderId="6" xfId="31" applyFont="1" applyBorder="1" applyAlignment="1">
      <alignment horizontal="center" vertical="center" wrapText="1"/>
    </xf>
    <xf numFmtId="0" fontId="15" fillId="0" borderId="7" xfId="31" applyFont="1" applyBorder="1" applyAlignment="1">
      <alignment horizontal="left" vertical="center" wrapText="1"/>
    </xf>
    <xf numFmtId="167" fontId="14" fillId="5" borderId="1" xfId="31" applyNumberFormat="1" applyFont="1" applyFill="1" applyBorder="1" applyAlignment="1">
      <alignment vertical="center" wrapText="1"/>
    </xf>
    <xf numFmtId="0" fontId="13" fillId="0" borderId="0" xfId="31" applyFont="1" applyAlignment="1">
      <alignment horizontal="center" vertical="center" wrapText="1"/>
    </xf>
    <xf numFmtId="164" fontId="13" fillId="0" borderId="0" xfId="31" applyNumberFormat="1" applyFont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0" xfId="2" applyFont="1"/>
    <xf numFmtId="168" fontId="17" fillId="0" borderId="0" xfId="2" applyNumberFormat="1" applyFont="1"/>
    <xf numFmtId="0" fontId="18" fillId="0" borderId="0" xfId="2" applyFont="1"/>
    <xf numFmtId="14" fontId="17" fillId="0" borderId="0" xfId="2" applyNumberFormat="1" applyFont="1"/>
    <xf numFmtId="0" fontId="14" fillId="0" borderId="0" xfId="0" applyFont="1" applyAlignment="1">
      <alignment horizontal="left" vertical="center" wrapText="1"/>
    </xf>
    <xf numFmtId="0" fontId="15" fillId="3" borderId="2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31" applyFont="1" applyAlignment="1">
      <alignment horizontal="left" vertical="center" wrapText="1"/>
    </xf>
    <xf numFmtId="0" fontId="14" fillId="0" borderId="0" xfId="31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31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center" vertical="center" wrapText="1"/>
    </xf>
    <xf numFmtId="10" fontId="14" fillId="5" borderId="30" xfId="1" applyNumberFormat="1" applyFont="1" applyFill="1" applyBorder="1" applyAlignment="1">
      <alignment horizontal="center" vertical="center" wrapText="1"/>
    </xf>
    <xf numFmtId="167" fontId="14" fillId="4" borderId="31" xfId="0" applyNumberFormat="1" applyFont="1" applyFill="1" applyBorder="1" applyAlignment="1">
      <alignment horizontal="left" vertical="center" wrapText="1"/>
    </xf>
    <xf numFmtId="10" fontId="15" fillId="2" borderId="30" xfId="0" applyNumberFormat="1" applyFont="1" applyFill="1" applyBorder="1" applyAlignment="1">
      <alignment horizontal="center" vertical="center" wrapText="1"/>
    </xf>
    <xf numFmtId="167" fontId="15" fillId="2" borderId="31" xfId="0" applyNumberFormat="1" applyFont="1" applyFill="1" applyBorder="1" applyAlignment="1">
      <alignment horizontal="center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164" fontId="15" fillId="2" borderId="31" xfId="0" applyNumberFormat="1" applyFont="1" applyFill="1" applyBorder="1" applyAlignment="1">
      <alignment horizontal="center" vertical="center" wrapText="1"/>
    </xf>
    <xf numFmtId="164" fontId="14" fillId="4" borderId="31" xfId="0" applyNumberFormat="1" applyFont="1" applyFill="1" applyBorder="1" applyAlignment="1">
      <alignment horizontal="center" vertical="center" wrapText="1"/>
    </xf>
    <xf numFmtId="0" fontId="15" fillId="0" borderId="32" xfId="31" applyFont="1" applyBorder="1" applyAlignment="1">
      <alignment horizontal="left" vertical="center" wrapText="1"/>
    </xf>
    <xf numFmtId="0" fontId="15" fillId="0" borderId="33" xfId="31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67" fontId="14" fillId="4" borderId="31" xfId="0" applyNumberFormat="1" applyFont="1" applyFill="1" applyBorder="1" applyAlignment="1">
      <alignment horizontal="center" vertical="center" wrapText="1"/>
    </xf>
    <xf numFmtId="10" fontId="14" fillId="4" borderId="30" xfId="1" applyNumberFormat="1" applyFont="1" applyFill="1" applyBorder="1" applyAlignment="1">
      <alignment horizontal="center" vertical="center" wrapText="1"/>
    </xf>
    <xf numFmtId="167" fontId="14" fillId="0" borderId="31" xfId="0" applyNumberFormat="1" applyFont="1" applyBorder="1" applyAlignment="1">
      <alignment horizontal="center" vertical="center" wrapText="1"/>
    </xf>
    <xf numFmtId="10" fontId="15" fillId="2" borderId="34" xfId="0" applyNumberFormat="1" applyFont="1" applyFill="1" applyBorder="1" applyAlignment="1">
      <alignment horizontal="center" vertical="center" wrapText="1"/>
    </xf>
    <xf numFmtId="167" fontId="15" fillId="2" borderId="35" xfId="0" applyNumberFormat="1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164" fontId="15" fillId="2" borderId="35" xfId="0" applyNumberFormat="1" applyFon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0" fontId="23" fillId="0" borderId="0" xfId="36" applyFont="1"/>
    <xf numFmtId="0" fontId="22" fillId="0" borderId="0" xfId="36" applyFont="1"/>
    <xf numFmtId="0" fontId="2" fillId="0" borderId="0" xfId="36"/>
    <xf numFmtId="0" fontId="24" fillId="0" borderId="0" xfId="36" applyFont="1" applyAlignment="1">
      <alignment horizontal="center" vertical="center" wrapText="1"/>
    </xf>
    <xf numFmtId="1" fontId="26" fillId="0" borderId="0" xfId="36" applyNumberFormat="1" applyFont="1" applyAlignment="1">
      <alignment horizontal="center" vertical="center" wrapText="1"/>
    </xf>
    <xf numFmtId="175" fontId="26" fillId="0" borderId="0" xfId="38" applyNumberFormat="1" applyFont="1" applyAlignment="1"/>
    <xf numFmtId="175" fontId="26" fillId="0" borderId="0" xfId="38" applyNumberFormat="1" applyFont="1"/>
    <xf numFmtId="43" fontId="26" fillId="0" borderId="0" xfId="38" applyFont="1"/>
    <xf numFmtId="0" fontId="24" fillId="8" borderId="18" xfId="36" applyFont="1" applyFill="1" applyBorder="1" applyAlignment="1">
      <alignment horizontal="center" vertical="center" wrapText="1"/>
    </xf>
    <xf numFmtId="0" fontId="24" fillId="8" borderId="25" xfId="36" applyFont="1" applyFill="1" applyBorder="1" applyAlignment="1">
      <alignment horizontal="center" vertical="center" wrapText="1"/>
    </xf>
    <xf numFmtId="44" fontId="26" fillId="5" borderId="19" xfId="37" applyFont="1" applyFill="1" applyBorder="1" applyAlignment="1">
      <alignment horizontal="center" vertical="center" wrapText="1"/>
    </xf>
    <xf numFmtId="44" fontId="26" fillId="5" borderId="22" xfId="37" applyFont="1" applyFill="1" applyBorder="1" applyAlignment="1">
      <alignment horizontal="center" vertical="center" wrapText="1"/>
    </xf>
    <xf numFmtId="1" fontId="26" fillId="0" borderId="15" xfId="3" applyNumberFormat="1" applyFont="1" applyFill="1" applyBorder="1" applyAlignment="1">
      <alignment horizontal="center" vertical="center" wrapText="1"/>
    </xf>
    <xf numFmtId="1" fontId="27" fillId="0" borderId="43" xfId="3" applyNumberFormat="1" applyFont="1" applyFill="1" applyBorder="1" applyAlignment="1">
      <alignment horizontal="center" vertical="center" wrapText="1"/>
    </xf>
    <xf numFmtId="0" fontId="24" fillId="9" borderId="18" xfId="36" applyFont="1" applyFill="1" applyBorder="1" applyAlignment="1">
      <alignment horizontal="center" vertical="center" wrapText="1"/>
    </xf>
    <xf numFmtId="0" fontId="24" fillId="9" borderId="25" xfId="36" applyFont="1" applyFill="1" applyBorder="1" applyAlignment="1">
      <alignment horizontal="center" vertical="center" wrapText="1"/>
    </xf>
    <xf numFmtId="0" fontId="24" fillId="10" borderId="18" xfId="36" applyFont="1" applyFill="1" applyBorder="1" applyAlignment="1">
      <alignment horizontal="center" vertical="center" wrapText="1"/>
    </xf>
    <xf numFmtId="0" fontId="24" fillId="10" borderId="25" xfId="36" applyFont="1" applyFill="1" applyBorder="1" applyAlignment="1">
      <alignment horizontal="center" vertical="center" wrapText="1"/>
    </xf>
    <xf numFmtId="44" fontId="26" fillId="54" borderId="19" xfId="37" applyFont="1" applyFill="1" applyBorder="1" applyAlignment="1">
      <alignment horizontal="center" vertical="center" wrapText="1"/>
    </xf>
    <xf numFmtId="44" fontId="26" fillId="54" borderId="22" xfId="37" applyFont="1" applyFill="1" applyBorder="1" applyAlignment="1">
      <alignment horizontal="center" vertical="center" wrapText="1"/>
    </xf>
    <xf numFmtId="44" fontId="26" fillId="53" borderId="19" xfId="37" applyFont="1" applyFill="1" applyBorder="1" applyAlignment="1">
      <alignment horizontal="center" vertical="center" wrapText="1"/>
    </xf>
    <xf numFmtId="44" fontId="26" fillId="53" borderId="22" xfId="37" applyFont="1" applyFill="1" applyBorder="1" applyAlignment="1">
      <alignment horizontal="center" vertical="center" wrapText="1"/>
    </xf>
    <xf numFmtId="0" fontId="27" fillId="0" borderId="23" xfId="36" applyFont="1" applyBorder="1" applyAlignment="1">
      <alignment horizontal="center" vertical="center" wrapText="1"/>
    </xf>
    <xf numFmtId="0" fontId="26" fillId="0" borderId="19" xfId="36" applyFont="1" applyBorder="1" applyAlignment="1">
      <alignment horizontal="left" vertical="center" wrapText="1"/>
    </xf>
    <xf numFmtId="174" fontId="26" fillId="0" borderId="0" xfId="38" applyNumberFormat="1" applyFont="1" applyAlignment="1"/>
    <xf numFmtId="169" fontId="11" fillId="4" borderId="1" xfId="0" applyNumberFormat="1" applyFont="1" applyFill="1" applyBorder="1" applyAlignment="1">
      <alignment horizontal="center" vertical="center" wrapText="1"/>
    </xf>
    <xf numFmtId="169" fontId="11" fillId="5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26" fillId="0" borderId="59" xfId="36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24" fillId="55" borderId="18" xfId="36" applyFont="1" applyFill="1" applyBorder="1" applyAlignment="1">
      <alignment horizontal="center" vertical="center" wrapText="1"/>
    </xf>
    <xf numFmtId="0" fontId="24" fillId="55" borderId="42" xfId="36" applyFont="1" applyFill="1" applyBorder="1" applyAlignment="1">
      <alignment horizontal="center" vertical="center" wrapText="1"/>
    </xf>
    <xf numFmtId="169" fontId="8" fillId="0" borderId="0" xfId="0" applyNumberFormat="1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24" fillId="8" borderId="16" xfId="36" applyFont="1" applyFill="1" applyBorder="1" applyAlignment="1">
      <alignment horizontal="center" vertical="center" wrapText="1"/>
    </xf>
    <xf numFmtId="0" fontId="24" fillId="8" borderId="24" xfId="36" applyFont="1" applyFill="1" applyBorder="1" applyAlignment="1">
      <alignment horizontal="center" vertical="center" wrapText="1"/>
    </xf>
    <xf numFmtId="0" fontId="24" fillId="9" borderId="16" xfId="36" applyFont="1" applyFill="1" applyBorder="1" applyAlignment="1">
      <alignment horizontal="center" vertical="center" wrapText="1"/>
    </xf>
    <xf numFmtId="0" fontId="24" fillId="9" borderId="24" xfId="36" applyFont="1" applyFill="1" applyBorder="1" applyAlignment="1">
      <alignment horizontal="center" vertical="center" wrapText="1"/>
    </xf>
    <xf numFmtId="0" fontId="24" fillId="10" borderId="16" xfId="36" applyFont="1" applyFill="1" applyBorder="1" applyAlignment="1">
      <alignment horizontal="center" vertical="center" wrapText="1"/>
    </xf>
    <xf numFmtId="0" fontId="24" fillId="10" borderId="24" xfId="36" applyFont="1" applyFill="1" applyBorder="1" applyAlignment="1">
      <alignment horizontal="center" vertical="center" wrapText="1"/>
    </xf>
    <xf numFmtId="0" fontId="67" fillId="11" borderId="16" xfId="36" applyFont="1" applyFill="1" applyBorder="1" applyAlignment="1">
      <alignment horizontal="center" vertical="center" wrapText="1"/>
    </xf>
    <xf numFmtId="0" fontId="67" fillId="11" borderId="17" xfId="36" applyFont="1" applyFill="1" applyBorder="1" applyAlignment="1">
      <alignment horizontal="center" vertical="center" wrapText="1"/>
    </xf>
    <xf numFmtId="0" fontId="67" fillId="11" borderId="24" xfId="36" applyFont="1" applyFill="1" applyBorder="1" applyAlignment="1">
      <alignment horizontal="center" vertical="center" wrapText="1"/>
    </xf>
    <xf numFmtId="0" fontId="25" fillId="55" borderId="60" xfId="36" applyFont="1" applyFill="1" applyBorder="1" applyAlignment="1">
      <alignment horizontal="center" vertical="center" wrapText="1"/>
    </xf>
    <xf numFmtId="0" fontId="25" fillId="55" borderId="61" xfId="36" applyFont="1" applyFill="1" applyBorder="1" applyAlignment="1">
      <alignment horizontal="center" vertical="center" wrapText="1"/>
    </xf>
    <xf numFmtId="0" fontId="25" fillId="55" borderId="62" xfId="36" applyFont="1" applyFill="1" applyBorder="1" applyAlignment="1">
      <alignment horizontal="center" vertical="center" wrapText="1"/>
    </xf>
    <xf numFmtId="44" fontId="24" fillId="0" borderId="20" xfId="37" applyFont="1" applyFill="1" applyBorder="1" applyAlignment="1">
      <alignment horizontal="center" vertical="center" wrapText="1"/>
    </xf>
    <xf numFmtId="44" fontId="24" fillId="0" borderId="21" xfId="37" applyFont="1" applyFill="1" applyBorder="1" applyAlignment="1">
      <alignment horizontal="center" vertical="center" wrapText="1"/>
    </xf>
    <xf numFmtId="0" fontId="24" fillId="55" borderId="23" xfId="36" applyFont="1" applyFill="1" applyBorder="1" applyAlignment="1">
      <alignment horizontal="center" vertical="center" wrapText="1"/>
    </xf>
    <xf numFmtId="0" fontId="24" fillId="55" borderId="44" xfId="36" applyFont="1" applyFill="1" applyBorder="1" applyAlignment="1">
      <alignment horizontal="center" vertical="center" wrapText="1"/>
    </xf>
    <xf numFmtId="44" fontId="28" fillId="8" borderId="23" xfId="36" applyNumberFormat="1" applyFont="1" applyFill="1" applyBorder="1" applyAlignment="1">
      <alignment horizontal="center" vertical="center" wrapText="1"/>
    </xf>
    <xf numFmtId="44" fontId="28" fillId="8" borderId="44" xfId="36" applyNumberFormat="1" applyFont="1" applyFill="1" applyBorder="1" applyAlignment="1">
      <alignment horizontal="center" vertical="center" wrapText="1"/>
    </xf>
    <xf numFmtId="44" fontId="28" fillId="9" borderId="23" xfId="36" applyNumberFormat="1" applyFont="1" applyFill="1" applyBorder="1" applyAlignment="1">
      <alignment horizontal="center" vertical="center" wrapText="1"/>
    </xf>
    <xf numFmtId="44" fontId="28" fillId="9" borderId="44" xfId="36" applyNumberFormat="1" applyFont="1" applyFill="1" applyBorder="1" applyAlignment="1">
      <alignment horizontal="center" vertical="center" wrapText="1"/>
    </xf>
    <xf numFmtId="44" fontId="28" fillId="10" borderId="23" xfId="36" applyNumberFormat="1" applyFont="1" applyFill="1" applyBorder="1" applyAlignment="1">
      <alignment horizontal="center" vertical="center" wrapText="1"/>
    </xf>
    <xf numFmtId="44" fontId="28" fillId="10" borderId="44" xfId="36" applyNumberFormat="1" applyFont="1" applyFill="1" applyBorder="1" applyAlignment="1">
      <alignment horizontal="center" vertical="center" wrapText="1"/>
    </xf>
    <xf numFmtId="0" fontId="29" fillId="0" borderId="0" xfId="36" applyFont="1" applyAlignment="1">
      <alignment horizontal="center"/>
    </xf>
    <xf numFmtId="44" fontId="26" fillId="5" borderId="23" xfId="37" applyFont="1" applyFill="1" applyBorder="1" applyAlignment="1">
      <alignment horizontal="center" vertical="center" wrapText="1"/>
    </xf>
    <xf numFmtId="44" fontId="26" fillId="5" borderId="44" xfId="37" applyFont="1" applyFill="1" applyBorder="1" applyAlignment="1">
      <alignment horizontal="center" vertical="center" wrapText="1"/>
    </xf>
    <xf numFmtId="44" fontId="26" fillId="53" borderId="23" xfId="37" applyFont="1" applyFill="1" applyBorder="1" applyAlignment="1">
      <alignment horizontal="center" vertical="center" wrapText="1"/>
    </xf>
    <xf numFmtId="44" fontId="26" fillId="53" borderId="44" xfId="37" applyFont="1" applyFill="1" applyBorder="1" applyAlignment="1">
      <alignment horizontal="center" vertical="center" wrapText="1"/>
    </xf>
    <xf numFmtId="44" fontId="26" fillId="54" borderId="23" xfId="37" applyFont="1" applyFill="1" applyBorder="1" applyAlignment="1">
      <alignment horizontal="center" vertical="center" wrapText="1"/>
    </xf>
    <xf numFmtId="44" fontId="26" fillId="54" borderId="44" xfId="37" applyFont="1" applyFill="1" applyBorder="1" applyAlignment="1">
      <alignment horizontal="center" vertical="center" wrapText="1"/>
    </xf>
    <xf numFmtId="0" fontId="24" fillId="0" borderId="20" xfId="36" applyFont="1" applyBorder="1" applyAlignment="1">
      <alignment horizontal="center" vertical="center" wrapText="1"/>
    </xf>
    <xf numFmtId="0" fontId="24" fillId="0" borderId="21" xfId="36" applyFont="1" applyBorder="1" applyAlignment="1">
      <alignment horizontal="center" vertical="center" wrapText="1"/>
    </xf>
    <xf numFmtId="0" fontId="60" fillId="55" borderId="16" xfId="36" applyFont="1" applyFill="1" applyBorder="1" applyAlignment="1">
      <alignment horizontal="center" vertical="center"/>
    </xf>
    <xf numFmtId="0" fontId="60" fillId="55" borderId="17" xfId="36" applyFont="1" applyFill="1" applyBorder="1" applyAlignment="1">
      <alignment horizontal="center" vertical="center"/>
    </xf>
    <xf numFmtId="44" fontId="60" fillId="55" borderId="17" xfId="36" applyNumberFormat="1" applyFont="1" applyFill="1" applyBorder="1" applyAlignment="1">
      <alignment horizontal="center" vertical="center" wrapText="1"/>
    </xf>
    <xf numFmtId="44" fontId="60" fillId="55" borderId="24" xfId="36" applyNumberFormat="1" applyFont="1" applyFill="1" applyBorder="1" applyAlignment="1">
      <alignment horizontal="center" vertical="center" wrapText="1"/>
    </xf>
    <xf numFmtId="0" fontId="26" fillId="0" borderId="0" xfId="36" applyFont="1" applyAlignment="1">
      <alignment horizontal="center"/>
    </xf>
    <xf numFmtId="0" fontId="14" fillId="3" borderId="2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right" vertical="center" wrapText="1"/>
    </xf>
    <xf numFmtId="165" fontId="13" fillId="5" borderId="1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64" fontId="13" fillId="5" borderId="2" xfId="0" applyNumberFormat="1" applyFont="1" applyFill="1" applyBorder="1" applyAlignment="1">
      <alignment horizontal="center" vertical="center" wrapText="1"/>
    </xf>
    <xf numFmtId="164" fontId="13" fillId="5" borderId="3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166" fontId="14" fillId="0" borderId="2" xfId="0" applyNumberFormat="1" applyFont="1" applyBorder="1" applyAlignment="1">
      <alignment horizontal="center" vertical="center" wrapText="1"/>
    </xf>
    <xf numFmtId="166" fontId="14" fillId="0" borderId="3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49" fontId="14" fillId="5" borderId="2" xfId="0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 wrapText="1"/>
    </xf>
    <xf numFmtId="0" fontId="14" fillId="0" borderId="2" xfId="31" applyFont="1" applyBorder="1" applyAlignment="1">
      <alignment horizontal="left" vertical="center" wrapText="1"/>
    </xf>
    <xf numFmtId="0" fontId="14" fillId="0" borderId="4" xfId="31" applyFont="1" applyBorder="1" applyAlignment="1">
      <alignment horizontal="left" vertical="center" wrapText="1"/>
    </xf>
    <xf numFmtId="0" fontId="14" fillId="0" borderId="3" xfId="31" applyFont="1" applyBorder="1" applyAlignment="1">
      <alignment horizontal="left" vertical="center" wrapText="1"/>
    </xf>
    <xf numFmtId="166" fontId="14" fillId="5" borderId="2" xfId="31" applyNumberFormat="1" applyFont="1" applyFill="1" applyBorder="1" applyAlignment="1">
      <alignment horizontal="center" vertical="center" wrapText="1"/>
    </xf>
    <xf numFmtId="166" fontId="14" fillId="5" borderId="3" xfId="31" applyNumberFormat="1" applyFont="1" applyFill="1" applyBorder="1" applyAlignment="1">
      <alignment horizontal="center" vertical="center" wrapText="1"/>
    </xf>
    <xf numFmtId="0" fontId="14" fillId="0" borderId="1" xfId="31" applyFont="1" applyBorder="1" applyAlignment="1">
      <alignment horizontal="left" vertical="center" wrapText="1"/>
    </xf>
    <xf numFmtId="167" fontId="14" fillId="5" borderId="2" xfId="31" applyNumberFormat="1" applyFont="1" applyFill="1" applyBorder="1" applyAlignment="1">
      <alignment horizontal="center" vertical="center" wrapText="1"/>
    </xf>
    <xf numFmtId="167" fontId="14" fillId="5" borderId="3" xfId="31" applyNumberFormat="1" applyFont="1" applyFill="1" applyBorder="1" applyAlignment="1">
      <alignment horizontal="center" vertical="center" wrapText="1"/>
    </xf>
    <xf numFmtId="164" fontId="14" fillId="0" borderId="2" xfId="31" applyNumberFormat="1" applyFont="1" applyBorder="1" applyAlignment="1">
      <alignment horizontal="center" vertical="center" wrapText="1"/>
    </xf>
    <xf numFmtId="164" fontId="14" fillId="0" borderId="3" xfId="31" applyNumberFormat="1" applyFont="1" applyBorder="1" applyAlignment="1">
      <alignment horizontal="center" vertical="center" wrapText="1"/>
    </xf>
    <xf numFmtId="0" fontId="9" fillId="6" borderId="8" xfId="31" applyFont="1" applyFill="1" applyBorder="1" applyAlignment="1">
      <alignment horizontal="center" vertical="center" wrapText="1"/>
    </xf>
    <xf numFmtId="0" fontId="9" fillId="6" borderId="9" xfId="31" applyFont="1" applyFill="1" applyBorder="1" applyAlignment="1">
      <alignment horizontal="center" vertical="center" wrapText="1"/>
    </xf>
    <xf numFmtId="0" fontId="9" fillId="6" borderId="10" xfId="31" applyFont="1" applyFill="1" applyBorder="1" applyAlignment="1">
      <alignment horizontal="center" vertical="center" wrapText="1"/>
    </xf>
    <xf numFmtId="0" fontId="9" fillId="6" borderId="7" xfId="31" applyFont="1" applyFill="1" applyBorder="1" applyAlignment="1">
      <alignment horizontal="center" vertical="center" wrapText="1"/>
    </xf>
    <xf numFmtId="0" fontId="9" fillId="6" borderId="12" xfId="31" applyFont="1" applyFill="1" applyBorder="1" applyAlignment="1">
      <alignment horizontal="center" vertical="center" wrapText="1"/>
    </xf>
    <xf numFmtId="0" fontId="15" fillId="2" borderId="5" xfId="31" applyFont="1" applyFill="1" applyBorder="1" applyAlignment="1">
      <alignment horizontal="center" vertical="center" wrapText="1"/>
    </xf>
    <xf numFmtId="0" fontId="15" fillId="2" borderId="1" xfId="31" applyFont="1" applyFill="1" applyBorder="1" applyAlignment="1">
      <alignment horizontal="center" vertical="center" wrapText="1"/>
    </xf>
    <xf numFmtId="0" fontId="14" fillId="0" borderId="8" xfId="31" applyFont="1" applyBorder="1" applyAlignment="1">
      <alignment horizontal="left" vertical="center" wrapText="1"/>
    </xf>
    <xf numFmtId="0" fontId="14" fillId="0" borderId="9" xfId="31" applyFont="1" applyBorder="1" applyAlignment="1">
      <alignment horizontal="left" vertical="center" wrapText="1"/>
    </xf>
    <xf numFmtId="0" fontId="14" fillId="0" borderId="10" xfId="31" applyFont="1" applyBorder="1" applyAlignment="1">
      <alignment horizontal="left" vertical="center" wrapText="1"/>
    </xf>
    <xf numFmtId="0" fontId="14" fillId="0" borderId="2" xfId="31" applyFont="1" applyBorder="1" applyAlignment="1">
      <alignment horizontal="center" vertical="center" wrapText="1"/>
    </xf>
    <xf numFmtId="0" fontId="14" fillId="0" borderId="3" xfId="31" applyFont="1" applyBorder="1" applyAlignment="1">
      <alignment horizontal="center" vertical="center" wrapText="1"/>
    </xf>
    <xf numFmtId="164" fontId="14" fillId="0" borderId="2" xfId="288" applyFont="1" applyFill="1" applyBorder="1" applyAlignment="1">
      <alignment horizontal="center" vertical="center" wrapText="1"/>
    </xf>
    <xf numFmtId="164" fontId="14" fillId="0" borderId="3" xfId="288" applyFont="1" applyFill="1" applyBorder="1" applyAlignment="1">
      <alignment horizontal="center" vertical="center" wrapText="1"/>
    </xf>
    <xf numFmtId="14" fontId="14" fillId="5" borderId="2" xfId="31" applyNumberFormat="1" applyFont="1" applyFill="1" applyBorder="1" applyAlignment="1">
      <alignment horizontal="center" vertical="center" wrapText="1"/>
    </xf>
    <xf numFmtId="14" fontId="14" fillId="5" borderId="3" xfId="31" applyNumberFormat="1" applyFont="1" applyFill="1" applyBorder="1" applyAlignment="1">
      <alignment horizontal="center" vertical="center" wrapText="1"/>
    </xf>
    <xf numFmtId="0" fontId="9" fillId="6" borderId="2" xfId="31" applyFont="1" applyFill="1" applyBorder="1" applyAlignment="1">
      <alignment horizontal="center" vertical="center" wrapText="1"/>
    </xf>
    <xf numFmtId="0" fontId="9" fillId="6" borderId="4" xfId="31" applyFont="1" applyFill="1" applyBorder="1" applyAlignment="1">
      <alignment horizontal="center" vertical="center" wrapText="1"/>
    </xf>
    <xf numFmtId="0" fontId="9" fillId="6" borderId="3" xfId="31" applyFont="1" applyFill="1" applyBorder="1" applyAlignment="1">
      <alignment horizontal="center" vertical="center" wrapText="1"/>
    </xf>
    <xf numFmtId="0" fontId="15" fillId="2" borderId="1" xfId="31" applyFont="1" applyFill="1" applyBorder="1" applyAlignment="1">
      <alignment horizontal="left" vertical="center" wrapText="1"/>
    </xf>
    <xf numFmtId="164" fontId="15" fillId="2" borderId="2" xfId="31" applyNumberFormat="1" applyFont="1" applyFill="1" applyBorder="1" applyAlignment="1">
      <alignment horizontal="center" vertical="center" wrapText="1"/>
    </xf>
    <xf numFmtId="164" fontId="15" fillId="2" borderId="3" xfId="31" applyNumberFormat="1" applyFont="1" applyFill="1" applyBorder="1" applyAlignment="1">
      <alignment horizontal="center" vertical="center" wrapText="1"/>
    </xf>
    <xf numFmtId="167" fontId="14" fillId="4" borderId="2" xfId="31" applyNumberFormat="1" applyFont="1" applyFill="1" applyBorder="1" applyAlignment="1">
      <alignment horizontal="center" vertical="center" wrapText="1"/>
    </xf>
    <xf numFmtId="167" fontId="14" fillId="4" borderId="3" xfId="31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15" fillId="8" borderId="28" xfId="0" applyFont="1" applyFill="1" applyBorder="1" applyAlignment="1">
      <alignment horizontal="center" vertical="center" wrapText="1"/>
    </xf>
    <xf numFmtId="0" fontId="15" fillId="8" borderId="29" xfId="0" applyFont="1" applyFill="1" applyBorder="1" applyAlignment="1">
      <alignment horizontal="center" vertical="center" wrapText="1"/>
    </xf>
    <xf numFmtId="0" fontId="15" fillId="9" borderId="28" xfId="0" applyFont="1" applyFill="1" applyBorder="1" applyAlignment="1">
      <alignment horizontal="center" vertical="center" wrapText="1"/>
    </xf>
    <xf numFmtId="0" fontId="15" fillId="9" borderId="29" xfId="0" applyFont="1" applyFill="1" applyBorder="1" applyAlignment="1">
      <alignment horizontal="center" vertical="center" wrapText="1"/>
    </xf>
    <xf numFmtId="0" fontId="15" fillId="10" borderId="28" xfId="0" applyFont="1" applyFill="1" applyBorder="1" applyAlignment="1">
      <alignment horizontal="center" vertical="center" wrapText="1"/>
    </xf>
    <xf numFmtId="0" fontId="15" fillId="10" borderId="29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2" xfId="31" applyNumberFormat="1" applyFont="1" applyBorder="1" applyAlignment="1">
      <alignment horizontal="center" vertical="center" wrapText="1"/>
    </xf>
    <xf numFmtId="0" fontId="15" fillId="2" borderId="2" xfId="31" applyFont="1" applyFill="1" applyBorder="1" applyAlignment="1">
      <alignment horizontal="center" vertical="center" wrapText="1"/>
    </xf>
    <xf numFmtId="0" fontId="15" fillId="2" borderId="4" xfId="31" applyFont="1" applyFill="1" applyBorder="1" applyAlignment="1">
      <alignment horizontal="center" vertical="center" wrapText="1"/>
    </xf>
    <xf numFmtId="0" fontId="15" fillId="2" borderId="3" xfId="31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 wrapText="1"/>
    </xf>
    <xf numFmtId="167" fontId="10" fillId="2" borderId="3" xfId="0" applyNumberFormat="1" applyFont="1" applyFill="1" applyBorder="1" applyAlignment="1">
      <alignment horizontal="center" vertical="center" wrapText="1"/>
    </xf>
    <xf numFmtId="44" fontId="14" fillId="5" borderId="30" xfId="13" applyFont="1" applyFill="1" applyBorder="1" applyAlignment="1">
      <alignment horizontal="center" vertical="center" wrapText="1"/>
    </xf>
    <xf numFmtId="44" fontId="14" fillId="5" borderId="31" xfId="13" applyFont="1" applyFill="1" applyBorder="1" applyAlignment="1">
      <alignment horizontal="center" vertical="center" wrapText="1"/>
    </xf>
    <xf numFmtId="164" fontId="15" fillId="2" borderId="30" xfId="31" applyNumberFormat="1" applyFont="1" applyFill="1" applyBorder="1" applyAlignment="1">
      <alignment horizontal="center" vertical="center" wrapText="1"/>
    </xf>
    <xf numFmtId="164" fontId="15" fillId="2" borderId="31" xfId="31" applyNumberFormat="1" applyFont="1" applyFill="1" applyBorder="1" applyAlignment="1">
      <alignment horizontal="center" vertical="center" wrapText="1"/>
    </xf>
    <xf numFmtId="44" fontId="14" fillId="4" borderId="30" xfId="13" applyFont="1" applyFill="1" applyBorder="1" applyAlignment="1">
      <alignment horizontal="center" vertical="center" wrapText="1"/>
    </xf>
    <xf numFmtId="44" fontId="14" fillId="4" borderId="31" xfId="13" applyFont="1" applyFill="1" applyBorder="1" applyAlignment="1">
      <alignment horizontal="center" vertical="center" wrapText="1"/>
    </xf>
    <xf numFmtId="167" fontId="14" fillId="5" borderId="30" xfId="31" applyNumberFormat="1" applyFont="1" applyFill="1" applyBorder="1" applyAlignment="1">
      <alignment horizontal="center" vertical="center" wrapText="1"/>
    </xf>
    <xf numFmtId="167" fontId="14" fillId="5" borderId="31" xfId="31" applyNumberFormat="1" applyFont="1" applyFill="1" applyBorder="1" applyAlignment="1">
      <alignment horizontal="center" vertical="center" wrapText="1"/>
    </xf>
    <xf numFmtId="164" fontId="15" fillId="2" borderId="38" xfId="0" applyNumberFormat="1" applyFont="1" applyFill="1" applyBorder="1" applyAlignment="1">
      <alignment horizontal="center" vertical="center" wrapText="1"/>
    </xf>
    <xf numFmtId="164" fontId="15" fillId="2" borderId="39" xfId="0" applyNumberFormat="1" applyFont="1" applyFill="1" applyBorder="1" applyAlignment="1">
      <alignment horizontal="center" vertical="center" wrapText="1"/>
    </xf>
    <xf numFmtId="164" fontId="15" fillId="2" borderId="30" xfId="0" applyNumberFormat="1" applyFont="1" applyFill="1" applyBorder="1" applyAlignment="1">
      <alignment horizontal="center" vertical="center" wrapText="1"/>
    </xf>
    <xf numFmtId="164" fontId="15" fillId="2" borderId="31" xfId="0" applyNumberFormat="1" applyFont="1" applyFill="1" applyBorder="1" applyAlignment="1">
      <alignment horizontal="center" vertical="center" wrapText="1"/>
    </xf>
    <xf numFmtId="167" fontId="14" fillId="4" borderId="38" xfId="0" applyNumberFormat="1" applyFont="1" applyFill="1" applyBorder="1" applyAlignment="1">
      <alignment horizontal="center" vertical="center" wrapText="1"/>
    </xf>
    <xf numFmtId="167" fontId="14" fillId="4" borderId="39" xfId="0" applyNumberFormat="1" applyFont="1" applyFill="1" applyBorder="1" applyAlignment="1">
      <alignment horizontal="center" vertical="center" wrapText="1"/>
    </xf>
    <xf numFmtId="167" fontId="14" fillId="4" borderId="30" xfId="0" applyNumberFormat="1" applyFont="1" applyFill="1" applyBorder="1" applyAlignment="1">
      <alignment horizontal="center" vertical="center" wrapText="1"/>
    </xf>
    <xf numFmtId="167" fontId="14" fillId="4" borderId="31" xfId="0" applyNumberFormat="1" applyFont="1" applyFill="1" applyBorder="1" applyAlignment="1">
      <alignment horizontal="center" vertical="center" wrapText="1"/>
    </xf>
    <xf numFmtId="167" fontId="15" fillId="2" borderId="34" xfId="31" applyNumberFormat="1" applyFont="1" applyFill="1" applyBorder="1" applyAlignment="1">
      <alignment horizontal="center" vertical="center" wrapText="1"/>
    </xf>
    <xf numFmtId="167" fontId="15" fillId="2" borderId="35" xfId="31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167" fontId="15" fillId="2" borderId="40" xfId="0" applyNumberFormat="1" applyFont="1" applyFill="1" applyBorder="1" applyAlignment="1">
      <alignment horizontal="center" vertical="center" wrapText="1"/>
    </xf>
    <xf numFmtId="167" fontId="15" fillId="2" borderId="41" xfId="0" applyNumberFormat="1" applyFont="1" applyFill="1" applyBorder="1" applyAlignment="1">
      <alignment horizontal="center" vertical="center" wrapText="1"/>
    </xf>
    <xf numFmtId="167" fontId="15" fillId="2" borderId="34" xfId="0" applyNumberFormat="1" applyFont="1" applyFill="1" applyBorder="1" applyAlignment="1">
      <alignment horizontal="center" vertical="center" wrapText="1"/>
    </xf>
    <xf numFmtId="167" fontId="15" fillId="2" borderId="35" xfId="0" applyNumberFormat="1" applyFont="1" applyFill="1" applyBorder="1" applyAlignment="1">
      <alignment horizontal="center" vertical="center" wrapText="1"/>
    </xf>
    <xf numFmtId="10" fontId="14" fillId="4" borderId="30" xfId="1" applyNumberFormat="1" applyFont="1" applyFill="1" applyBorder="1" applyAlignment="1">
      <alignment horizontal="center" vertical="center" wrapText="1"/>
    </xf>
    <xf numFmtId="164" fontId="14" fillId="4" borderId="31" xfId="0" applyNumberFormat="1" applyFont="1" applyFill="1" applyBorder="1" applyAlignment="1">
      <alignment horizontal="center" vertical="center" wrapText="1"/>
    </xf>
    <xf numFmtId="10" fontId="14" fillId="5" borderId="1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0" fontId="14" fillId="5" borderId="1" xfId="0" applyNumberFormat="1" applyFont="1" applyFill="1" applyBorder="1" applyAlignment="1">
      <alignment horizontal="center" vertical="center" wrapText="1"/>
    </xf>
    <xf numFmtId="164" fontId="14" fillId="4" borderId="30" xfId="31" applyNumberFormat="1" applyFont="1" applyFill="1" applyBorder="1" applyAlignment="1">
      <alignment horizontal="center" vertical="center" wrapText="1"/>
    </xf>
    <xf numFmtId="164" fontId="14" fillId="4" borderId="31" xfId="31" applyNumberFormat="1" applyFont="1" applyFill="1" applyBorder="1" applyAlignment="1">
      <alignment horizontal="center" vertical="center" wrapText="1"/>
    </xf>
    <xf numFmtId="164" fontId="15" fillId="2" borderId="34" xfId="0" applyNumberFormat="1" applyFont="1" applyFill="1" applyBorder="1" applyAlignment="1">
      <alignment horizontal="center" vertical="center" wrapText="1"/>
    </xf>
    <xf numFmtId="164" fontId="15" fillId="2" borderId="35" xfId="0" applyNumberFormat="1" applyFont="1" applyFill="1" applyBorder="1" applyAlignment="1">
      <alignment horizontal="center" vertical="center" wrapText="1"/>
    </xf>
    <xf numFmtId="167" fontId="14" fillId="4" borderId="30" xfId="31" applyNumberFormat="1" applyFont="1" applyFill="1" applyBorder="1" applyAlignment="1">
      <alignment horizontal="center" vertical="center" wrapText="1"/>
    </xf>
    <xf numFmtId="167" fontId="14" fillId="4" borderId="31" xfId="31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164" fontId="14" fillId="4" borderId="3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4" fontId="15" fillId="4" borderId="30" xfId="0" applyNumberFormat="1" applyFont="1" applyFill="1" applyBorder="1" applyAlignment="1">
      <alignment horizontal="center" vertical="center" wrapText="1"/>
    </xf>
    <xf numFmtId="164" fontId="15" fillId="4" borderId="31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9" fillId="56" borderId="2" xfId="0" applyFont="1" applyFill="1" applyBorder="1" applyAlignment="1">
      <alignment horizontal="center" vertical="center" wrapText="1"/>
    </xf>
    <xf numFmtId="0" fontId="9" fillId="56" borderId="4" xfId="0" applyFont="1" applyFill="1" applyBorder="1" applyAlignment="1">
      <alignment horizontal="center" vertical="center" wrapText="1"/>
    </xf>
    <xf numFmtId="0" fontId="9" fillId="56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1" fillId="0" borderId="2" xfId="0" applyFont="1" applyBorder="1" applyAlignment="1">
      <alignment horizontal="left" vertical="center" wrapText="1"/>
    </xf>
    <xf numFmtId="0" fontId="71" fillId="0" borderId="4" xfId="0" applyFont="1" applyBorder="1" applyAlignment="1">
      <alignment horizontal="left" vertical="center" wrapText="1"/>
    </xf>
    <xf numFmtId="0" fontId="71" fillId="0" borderId="3" xfId="0" applyFont="1" applyBorder="1" applyAlignment="1">
      <alignment horizontal="left" vertical="center" wrapText="1"/>
    </xf>
  </cellXfs>
  <cellStyles count="419">
    <cellStyle name="_ Unif EPI " xfId="39"/>
    <cellStyle name="_ Unif EPI  2" xfId="40"/>
    <cellStyle name="_ Unif EPI  3" xfId="41"/>
    <cellStyle name="_ Unif EPI _Foz do Iguaçu - Planilha de Custos" xfId="42"/>
    <cellStyle name="_Escola Evangelium HL0663-E13" xfId="43"/>
    <cellStyle name="_Escola Evangelium HL0663-E13 2" xfId="44"/>
    <cellStyle name="_Escola Evangelium HL0663-E13 3" xfId="45"/>
    <cellStyle name="_Escola Evangelium HL0663-E13_FORTESOLO HL0171-14A completa" xfId="46"/>
    <cellStyle name="_Escola Evangelium HL0663-E13_FORTESOLO HL0171-14A completa 2" xfId="47"/>
    <cellStyle name="_Escola Evangelium HL0663-E13_FORTESOLO HL0171-14A completa 3" xfId="48"/>
    <cellStyle name="_Escola Evangelium HL0663-E13_FORTESOLO HL0171-14A completa_Foz do Iguaçu - Planilha de Custos" xfId="49"/>
    <cellStyle name="_Escola Evangelium HL0663-E13_Foz do Iguaçu - Planilha de Custos" xfId="50"/>
    <cellStyle name="_EV0265-15 - NORDICA JARDINAGEM" xfId="51"/>
    <cellStyle name="_HL0020-13 - Casa Fiesta Alto da XV" xfId="52"/>
    <cellStyle name="_LIMAGRAIN - HL0719-f13" xfId="53"/>
    <cellStyle name="_modelo portaria" xfId="54"/>
    <cellStyle name="_modelo portaria 2" xfId="55"/>
    <cellStyle name="_modelo portaria 3" xfId="56"/>
    <cellStyle name="_modelo portaria_Foz do Iguaçu - Planilha de Custos" xfId="57"/>
    <cellStyle name="_OP ANGELUS SEGUROS OP0472-15 (Valor Atual)" xfId="58"/>
    <cellStyle name="_OP0077 - SIDURGICA VOTORANTIM" xfId="59"/>
    <cellStyle name="_OP0077 - SIDURGICA VOTORANTIM 2" xfId="60"/>
    <cellStyle name="_OP0077 - SIDURGICA VOTORANTIM 3" xfId="61"/>
    <cellStyle name="_OP0077 - SIDURGICA VOTORANTIM_Foz do Iguaçu - Planilha de Custos" xfId="62"/>
    <cellStyle name="_PROPOSTA" xfId="63"/>
    <cellStyle name="_PROPOSTA 2" xfId="64"/>
    <cellStyle name="_PROPOSTA 3" xfId="65"/>
    <cellStyle name="_PROPOSTA_Foz do Iguaçu - Planilha de Custos" xfId="66"/>
    <cellStyle name="_Unif EPI" xfId="67"/>
    <cellStyle name="_Unif EPI 2" xfId="68"/>
    <cellStyle name="_Unif EPI 3" xfId="69"/>
    <cellStyle name="_Unif EPI_Foz do Iguaçu - Planilha de Custos" xfId="70"/>
    <cellStyle name="20% - Accent1" xfId="71"/>
    <cellStyle name="20% - Accent2" xfId="72"/>
    <cellStyle name="20% - Accent3" xfId="73"/>
    <cellStyle name="20% - Accent4" xfId="74"/>
    <cellStyle name="20% - Accent5" xfId="75"/>
    <cellStyle name="20% - Accent6" xfId="76"/>
    <cellStyle name="20% - Ênfase1 2" xfId="77"/>
    <cellStyle name="20% - Ênfase2 2" xfId="78"/>
    <cellStyle name="20% - Ênfase3 2" xfId="79"/>
    <cellStyle name="20% - Ênfase4 2" xfId="80"/>
    <cellStyle name="20% - Ênfase5 2" xfId="81"/>
    <cellStyle name="20% - Ênfase6 2" xfId="82"/>
    <cellStyle name="40% - Accent1" xfId="83"/>
    <cellStyle name="40% - Accent2" xfId="84"/>
    <cellStyle name="40% - Accent3" xfId="85"/>
    <cellStyle name="40% - Accent4" xfId="86"/>
    <cellStyle name="40% - Accent5" xfId="87"/>
    <cellStyle name="40% - Accent6" xfId="88"/>
    <cellStyle name="40% - Ênfase1 2" xfId="89"/>
    <cellStyle name="40% - Ênfase2 2" xfId="90"/>
    <cellStyle name="40% - Ênfase3 2" xfId="91"/>
    <cellStyle name="40% - Ênfase4 2" xfId="92"/>
    <cellStyle name="40% - Ênfase5 2" xfId="93"/>
    <cellStyle name="40% - Ênfase6 2" xfId="94"/>
    <cellStyle name="60% - Accent1" xfId="95"/>
    <cellStyle name="60% - Accent2" xfId="96"/>
    <cellStyle name="60% - Accent3" xfId="97"/>
    <cellStyle name="60% - Accent4" xfId="98"/>
    <cellStyle name="60% - Accent5" xfId="99"/>
    <cellStyle name="60% - Accent6" xfId="100"/>
    <cellStyle name="60% - Ênfase1 2" xfId="101"/>
    <cellStyle name="60% - Ênfase2 2" xfId="102"/>
    <cellStyle name="60% - Ênfase3 2" xfId="103"/>
    <cellStyle name="60% - Ênfase4 2" xfId="104"/>
    <cellStyle name="60% - Ênfase5 2" xfId="105"/>
    <cellStyle name="60% - Ênfase6 2" xfId="106"/>
    <cellStyle name="Accent1" xfId="107"/>
    <cellStyle name="Accent1 - 20%" xfId="108"/>
    <cellStyle name="Accent1 - 40%" xfId="109"/>
    <cellStyle name="Accent1 - 60%" xfId="110"/>
    <cellStyle name="Accent1_HL0079-A13 Milênia salario Higi - Peric Higi" xfId="111"/>
    <cellStyle name="Accent2" xfId="112"/>
    <cellStyle name="Accent2 - 20%" xfId="113"/>
    <cellStyle name="Accent2 - 40%" xfId="114"/>
    <cellStyle name="Accent2 - 60%" xfId="115"/>
    <cellStyle name="Accent2_HL0079-A13 Milênia salario Higi - Peric Higi" xfId="116"/>
    <cellStyle name="Accent3" xfId="117"/>
    <cellStyle name="Accent3 - 20%" xfId="118"/>
    <cellStyle name="Accent3 - 40%" xfId="119"/>
    <cellStyle name="Accent3 - 60%" xfId="120"/>
    <cellStyle name="Accent3_HL0079-A13 Milênia salario Higi - Peric Higi" xfId="121"/>
    <cellStyle name="Accent4" xfId="122"/>
    <cellStyle name="Accent4 - 20%" xfId="123"/>
    <cellStyle name="Accent4 - 40%" xfId="124"/>
    <cellStyle name="Accent4 - 60%" xfId="125"/>
    <cellStyle name="Accent4_HL0079-A13 Milênia salario Higi - Peric Higi" xfId="126"/>
    <cellStyle name="Accent5" xfId="127"/>
    <cellStyle name="Accent5 - 20%" xfId="128"/>
    <cellStyle name="Accent5 - 40%" xfId="129"/>
    <cellStyle name="Accent5 - 60%" xfId="130"/>
    <cellStyle name="Accent5_HL0079-A13 Milênia salario Higi - Peric Higi" xfId="131"/>
    <cellStyle name="Accent6" xfId="132"/>
    <cellStyle name="Accent6 - 20%" xfId="133"/>
    <cellStyle name="Accent6 - 40%" xfId="134"/>
    <cellStyle name="Accent6 - 60%" xfId="135"/>
    <cellStyle name="Accent6_HL0079-A13 Milênia salario Higi - Peric Higi" xfId="136"/>
    <cellStyle name="Bad" xfId="137"/>
    <cellStyle name="Bom 2" xfId="138"/>
    <cellStyle name="Calculation" xfId="139"/>
    <cellStyle name="Calculation 2" xfId="293"/>
    <cellStyle name="Cálculo 2" xfId="140"/>
    <cellStyle name="Cálculo 2 2" xfId="294"/>
    <cellStyle name="Cancel" xfId="141"/>
    <cellStyle name="Cancel 2" xfId="142"/>
    <cellStyle name="Cancel_Anexo 2 - Milenia - Hardware - RFQ" xfId="143"/>
    <cellStyle name="Cell" xfId="144"/>
    <cellStyle name="Célula de Verificação 2" xfId="145"/>
    <cellStyle name="Célula Vinculada 2" xfId="146"/>
    <cellStyle name="Check Cell" xfId="147"/>
    <cellStyle name="Comma_Sheet1" xfId="148"/>
    <cellStyle name="Currency [0]_Sheet1" xfId="149"/>
    <cellStyle name="Currency_Sheet1" xfId="150"/>
    <cellStyle name="Emphasis 1" xfId="151"/>
    <cellStyle name="Emphasis 2" xfId="152"/>
    <cellStyle name="Emphasis 3" xfId="153"/>
    <cellStyle name="Ênfase1 2" xfId="154"/>
    <cellStyle name="Ênfase2 2" xfId="155"/>
    <cellStyle name="Ênfase3 2" xfId="156"/>
    <cellStyle name="Ênfase4 2" xfId="157"/>
    <cellStyle name="Ênfase5 2" xfId="158"/>
    <cellStyle name="Ênfase6 2" xfId="159"/>
    <cellStyle name="Entrada 2" xfId="160"/>
    <cellStyle name="Entrada 2 2" xfId="295"/>
    <cellStyle name="Estilo 1" xfId="161"/>
    <cellStyle name="Euro" xfId="162"/>
    <cellStyle name="Euro 2" xfId="163"/>
    <cellStyle name="Explanatory Text" xfId="164"/>
    <cellStyle name="Good" xfId="165"/>
    <cellStyle name="H1" xfId="166"/>
    <cellStyle name="H2" xfId="167"/>
    <cellStyle name="H3" xfId="168"/>
    <cellStyle name="H3 2" xfId="296"/>
    <cellStyle name="Heading 1" xfId="169"/>
    <cellStyle name="Heading 2" xfId="170"/>
    <cellStyle name="Heading 3" xfId="171"/>
    <cellStyle name="Heading 4" xfId="172"/>
    <cellStyle name="Hiperlink 2" xfId="173"/>
    <cellStyle name="Hiperlink 2 2" xfId="174"/>
    <cellStyle name="Hiperlink 2_Foz do Iguaçu - Planilha de Custos" xfId="175"/>
    <cellStyle name="Incorreto 2" xfId="176"/>
    <cellStyle name="Indefinido" xfId="177"/>
    <cellStyle name="Input" xfId="178"/>
    <cellStyle name="Input 2" xfId="297"/>
    <cellStyle name="LID HEADER" xfId="179"/>
    <cellStyle name="LID HEADER 2" xfId="298"/>
    <cellStyle name="LID HEADER 3" xfId="299"/>
    <cellStyle name="LID HEADER 4" xfId="300"/>
    <cellStyle name="LIDs" xfId="180"/>
    <cellStyle name="Linked Cell" xfId="181"/>
    <cellStyle name="Moeda" xfId="288" builtinId="4"/>
    <cellStyle name="Moeda 10" xfId="182"/>
    <cellStyle name="Moeda 11" xfId="183"/>
    <cellStyle name="Moeda 11 2" xfId="301"/>
    <cellStyle name="Moeda 12" xfId="37"/>
    <cellStyle name="Moeda 13" xfId="290"/>
    <cellStyle name="Moeda 2" xfId="13"/>
    <cellStyle name="Moeda 2 2" xfId="15"/>
    <cellStyle name="Moeda 2 2 2" xfId="184"/>
    <cellStyle name="Moeda 2 2 3" xfId="185"/>
    <cellStyle name="Moeda 2 2 4" xfId="303"/>
    <cellStyle name="Moeda 2 2 5" xfId="302"/>
    <cellStyle name="Moeda 2 2_Planilha de Preços - Lance" xfId="186"/>
    <cellStyle name="Moeda 2 3" xfId="187"/>
    <cellStyle name="Moeda 2 3 2" xfId="188"/>
    <cellStyle name="Moeda 2 3 2 2" xfId="306"/>
    <cellStyle name="Moeda 2 3 2 2 2" xfId="307"/>
    <cellStyle name="Moeda 2 3 2 3" xfId="308"/>
    <cellStyle name="Moeda 2 3 2 4" xfId="305"/>
    <cellStyle name="Moeda 2 3 3" xfId="309"/>
    <cellStyle name="Moeda 2 3 3 2" xfId="310"/>
    <cellStyle name="Moeda 2 3 4" xfId="311"/>
    <cellStyle name="Moeda 2 3 5" xfId="304"/>
    <cellStyle name="Moeda 2 4" xfId="189"/>
    <cellStyle name="Moeda 2 5" xfId="190"/>
    <cellStyle name="Moeda 2 5 2" xfId="313"/>
    <cellStyle name="Moeda 2 5 3" xfId="312"/>
    <cellStyle name="Moeda 2 6" xfId="314"/>
    <cellStyle name="Moeda 2 7" xfId="315"/>
    <cellStyle name="Moeda 2 8" xfId="316"/>
    <cellStyle name="Moeda 2 9" xfId="292"/>
    <cellStyle name="Moeda 2_HL0741-16 - LIQUIGÁS (Modelo Higi Serv) - Portaria" xfId="191"/>
    <cellStyle name="Moeda 3" xfId="26"/>
    <cellStyle name="Moeda 3 2" xfId="192"/>
    <cellStyle name="Moeda 3 3" xfId="193"/>
    <cellStyle name="Moeda 3 3 2" xfId="194"/>
    <cellStyle name="Moeda 3 3 3" xfId="318"/>
    <cellStyle name="Moeda 3 4" xfId="195"/>
    <cellStyle name="Moeda 3 5" xfId="319"/>
    <cellStyle name="Moeda 3 6" xfId="317"/>
    <cellStyle name="Moeda 3_Planilha de Preços - Lance" xfId="196"/>
    <cellStyle name="Moeda 4" xfId="8"/>
    <cellStyle name="Moeda 4 2" xfId="320"/>
    <cellStyle name="Moeda 5" xfId="5"/>
    <cellStyle name="Moeda 5 2" xfId="321"/>
    <cellStyle name="Moeda 6" xfId="35"/>
    <cellStyle name="Moeda 6 2" xfId="322"/>
    <cellStyle name="Moeda 7" xfId="197"/>
    <cellStyle name="Moeda 8" xfId="198"/>
    <cellStyle name="Moeda 9" xfId="199"/>
    <cellStyle name="Neutra 2" xfId="200"/>
    <cellStyle name="Neutral" xfId="201"/>
    <cellStyle name="Norm੎੎" xfId="202"/>
    <cellStyle name="Norm੎੎ 2" xfId="203"/>
    <cellStyle name="Norm੎੎ 3" xfId="204"/>
    <cellStyle name="Normal" xfId="0" builtinId="0"/>
    <cellStyle name="Normal 10" xfId="36"/>
    <cellStyle name="Normal 10 2" xfId="323"/>
    <cellStyle name="Normal 11" xfId="205"/>
    <cellStyle name="Normal 11 2" xfId="206"/>
    <cellStyle name="Normal 11 3" xfId="324"/>
    <cellStyle name="Normal 11 4" xfId="325"/>
    <cellStyle name="Normal 11 5" xfId="326"/>
    <cellStyle name="Normal 12" xfId="327"/>
    <cellStyle name="Normal 13" xfId="328"/>
    <cellStyle name="Normal 14" xfId="329"/>
    <cellStyle name="Normal 15" xfId="418"/>
    <cellStyle name="Normal 2" xfId="11"/>
    <cellStyle name="Normal 2 2" xfId="16"/>
    <cellStyle name="Normal 2 2 2" xfId="207"/>
    <cellStyle name="Normal 2 2_HL0752C-14 - OMECO" xfId="208"/>
    <cellStyle name="Normal 2 3" xfId="209"/>
    <cellStyle name="Normal 2 3 2" xfId="210"/>
    <cellStyle name="Normal 2 3 2 2" xfId="211"/>
    <cellStyle name="Normal 2 3 2 2 2" xfId="331"/>
    <cellStyle name="Normal 2 3 2 2 3" xfId="330"/>
    <cellStyle name="Normal 2 3 2 3" xfId="332"/>
    <cellStyle name="Normal 2 3 3" xfId="212"/>
    <cellStyle name="Normal 2 3 3 2" xfId="334"/>
    <cellStyle name="Normal 2 3 3 3" xfId="333"/>
    <cellStyle name="Normal 2 3 4" xfId="335"/>
    <cellStyle name="Normal 2 3_HL0741-16 - LIQUIGÁS (Modelo Higi Serv) - Portaria" xfId="213"/>
    <cellStyle name="Normal 2 4" xfId="214"/>
    <cellStyle name="Normal 2 4 2" xfId="215"/>
    <cellStyle name="Normal 2 4 3" xfId="216"/>
    <cellStyle name="Normal 2 5" xfId="217"/>
    <cellStyle name="Normal 2 5 2" xfId="337"/>
    <cellStyle name="Normal 2 5 3" xfId="336"/>
    <cellStyle name="Normal 2 6" xfId="338"/>
    <cellStyle name="Normal 2 7" xfId="339"/>
    <cellStyle name="Normal 2 8" xfId="340"/>
    <cellStyle name="Normal 2 9" xfId="291"/>
    <cellStyle name="Normal 2_01 - BOLLHOFF REAJUSTE" xfId="218"/>
    <cellStyle name="Normal 3" xfId="17"/>
    <cellStyle name="Normal 3 2" xfId="219"/>
    <cellStyle name="Normal 3 2 2" xfId="220"/>
    <cellStyle name="Normal 3 2_Planilha de Preços - Lance" xfId="221"/>
    <cellStyle name="Normal 3_Planilha de Preços - Lance" xfId="222"/>
    <cellStyle name="Normal 4" xfId="14"/>
    <cellStyle name="Normal 4 2" xfId="30"/>
    <cellStyle name="Normal 4 2 2" xfId="223"/>
    <cellStyle name="Normal 4 2 2 2" xfId="344"/>
    <cellStyle name="Normal 4 2 2 2 2" xfId="345"/>
    <cellStyle name="Normal 4 2 2 3" xfId="346"/>
    <cellStyle name="Normal 4 2 2 4" xfId="343"/>
    <cellStyle name="Normal 4 2 3" xfId="347"/>
    <cellStyle name="Normal 4 2 3 2" xfId="348"/>
    <cellStyle name="Normal 4 2 4" xfId="349"/>
    <cellStyle name="Normal 4 2 5" xfId="342"/>
    <cellStyle name="Normal 4 3" xfId="29"/>
    <cellStyle name="Normal 4 3 2" xfId="224"/>
    <cellStyle name="Normal 4 3 2 2" xfId="352"/>
    <cellStyle name="Normal 4 3 2 2 2" xfId="353"/>
    <cellStyle name="Normal 4 3 2 3" xfId="354"/>
    <cellStyle name="Normal 4 3 2 4" xfId="351"/>
    <cellStyle name="Normal 4 3 3" xfId="355"/>
    <cellStyle name="Normal 4 3 3 2" xfId="356"/>
    <cellStyle name="Normal 4 3 4" xfId="357"/>
    <cellStyle name="Normal 4 3 5" xfId="350"/>
    <cellStyle name="Normal 4 4" xfId="225"/>
    <cellStyle name="Normal 4 4 2" xfId="359"/>
    <cellStyle name="Normal 4 4 2 2" xfId="360"/>
    <cellStyle name="Normal 4 4 3" xfId="361"/>
    <cellStyle name="Normal 4 4 4" xfId="358"/>
    <cellStyle name="Normal 4 5" xfId="226"/>
    <cellStyle name="Normal 4 5 2" xfId="363"/>
    <cellStyle name="Normal 4 5 2 2" xfId="364"/>
    <cellStyle name="Normal 4 5 3" xfId="365"/>
    <cellStyle name="Normal 4 5 4" xfId="362"/>
    <cellStyle name="Normal 4 6" xfId="227"/>
    <cellStyle name="Normal 4 6 2" xfId="367"/>
    <cellStyle name="Normal 4 6 3" xfId="366"/>
    <cellStyle name="Normal 4 7" xfId="228"/>
    <cellStyle name="Normal 4 7 2" xfId="368"/>
    <cellStyle name="Normal 4 7 3" xfId="369"/>
    <cellStyle name="Normal 4 8" xfId="341"/>
    <cellStyle name="Normal 5" xfId="24"/>
    <cellStyle name="Normal 5 2" xfId="229"/>
    <cellStyle name="Normal 5 2 2" xfId="372"/>
    <cellStyle name="Normal 5 2 2 2" xfId="373"/>
    <cellStyle name="Normal 5 2 3" xfId="374"/>
    <cellStyle name="Normal 5 2 4" xfId="371"/>
    <cellStyle name="Normal 5 3" xfId="230"/>
    <cellStyle name="Normal 5 3 2" xfId="376"/>
    <cellStyle name="Normal 5 3 3" xfId="375"/>
    <cellStyle name="Normal 5 4" xfId="377"/>
    <cellStyle name="Normal 5 5" xfId="370"/>
    <cellStyle name="Normal 6" xfId="23"/>
    <cellStyle name="Normal 6 2" xfId="378"/>
    <cellStyle name="Normal 7" xfId="7"/>
    <cellStyle name="Normal 7 2" xfId="379"/>
    <cellStyle name="Normal 8" xfId="31"/>
    <cellStyle name="Normal 8 2" xfId="231"/>
    <cellStyle name="Normal 8 3" xfId="232"/>
    <cellStyle name="Normal 9" xfId="4"/>
    <cellStyle name="Normal 9 2" xfId="380"/>
    <cellStyle name="Normal_PLan. de Custos e Form. de Preço" xfId="2"/>
    <cellStyle name="Nota 2" xfId="233"/>
    <cellStyle name="Nota 2 2" xfId="381"/>
    <cellStyle name="Nota 3" xfId="234"/>
    <cellStyle name="Nota 3 2" xfId="382"/>
    <cellStyle name="Note" xfId="235"/>
    <cellStyle name="Note 2" xfId="236"/>
    <cellStyle name="Note 2 2" xfId="383"/>
    <cellStyle name="Note 3" xfId="384"/>
    <cellStyle name="Output" xfId="237"/>
    <cellStyle name="Output 2" xfId="385"/>
    <cellStyle name="Porcentagem" xfId="1" builtinId="5"/>
    <cellStyle name="Porcentagem 10" xfId="238"/>
    <cellStyle name="Porcentagem 10 2" xfId="386"/>
    <cellStyle name="Porcentagem 10 3" xfId="387"/>
    <cellStyle name="Porcentagem 10 4" xfId="388"/>
    <cellStyle name="Porcentagem 11" xfId="389"/>
    <cellStyle name="Porcentagem 12" xfId="390"/>
    <cellStyle name="Porcentagem 2" xfId="19"/>
    <cellStyle name="Porcentagem 2 2" xfId="239"/>
    <cellStyle name="Porcentagem 2 3" xfId="240"/>
    <cellStyle name="Porcentagem 2 4" xfId="241"/>
    <cellStyle name="Porcentagem 2 5" xfId="242"/>
    <cellStyle name="Porcentagem 2 6" xfId="391"/>
    <cellStyle name="Porcentagem 2_03 SEBRAE - FOZ  - Reajuste 2017" xfId="243"/>
    <cellStyle name="Porcentagem 3" xfId="18"/>
    <cellStyle name="Porcentagem 3 2" xfId="244"/>
    <cellStyle name="Porcentagem 4" xfId="27"/>
    <cellStyle name="Porcentagem 5" xfId="9"/>
    <cellStyle name="Porcentagem 6" xfId="32"/>
    <cellStyle name="Porcentagem 6 2" xfId="392"/>
    <cellStyle name="Porcentagem 7" xfId="6"/>
    <cellStyle name="Porcentagem 7 2" xfId="393"/>
    <cellStyle name="Porcentagem 8" xfId="245"/>
    <cellStyle name="Porcentagem 8 2" xfId="246"/>
    <cellStyle name="Porcentagem 8 3" xfId="247"/>
    <cellStyle name="Porcentagem 9" xfId="248"/>
    <cellStyle name="Saída 2" xfId="249"/>
    <cellStyle name="Saída 2 2" xfId="394"/>
    <cellStyle name="Separador de milhares 10" xfId="250"/>
    <cellStyle name="Separador de milhares 11" xfId="3"/>
    <cellStyle name="Separador de milhares 12" xfId="251"/>
    <cellStyle name="Separador de milhares 13" xfId="252"/>
    <cellStyle name="Separador de milhares 2" xfId="12"/>
    <cellStyle name="Separador de milhares 2 2" xfId="21"/>
    <cellStyle name="Separador de milhares 2 2 2" xfId="253"/>
    <cellStyle name="Separador de milhares 2 2 3" xfId="397"/>
    <cellStyle name="Separador de milhares 2 2 4" xfId="396"/>
    <cellStyle name="Separador de milhares 2 3" xfId="254"/>
    <cellStyle name="Separador de milhares 2 3 2" xfId="38"/>
    <cellStyle name="Separador de milhares 2 3 2 2" xfId="399"/>
    <cellStyle name="Separador de milhares 2 3 2 2 2" xfId="400"/>
    <cellStyle name="Separador de milhares 2 3 2 3" xfId="401"/>
    <cellStyle name="Separador de milhares 2 3 2 4" xfId="402"/>
    <cellStyle name="Separador de milhares 2 3 2 5" xfId="398"/>
    <cellStyle name="Separador de milhares 2 3 3" xfId="255"/>
    <cellStyle name="Separador de milhares 2 3 3 2" xfId="404"/>
    <cellStyle name="Separador de milhares 2 3 3 3" xfId="403"/>
    <cellStyle name="Separador de milhares 2 3 4" xfId="405"/>
    <cellStyle name="Separador de milhares 2 4" xfId="256"/>
    <cellStyle name="Separador de milhares 2 5" xfId="406"/>
    <cellStyle name="Separador de milhares 2 6" xfId="395"/>
    <cellStyle name="Separador de milhares 2_Metalkraft - Reajuste 2017" xfId="257"/>
    <cellStyle name="Separador de milhares 3" xfId="20"/>
    <cellStyle name="Separador de milhares 3 2" xfId="258"/>
    <cellStyle name="Separador de milhares 3 3" xfId="259"/>
    <cellStyle name="Separador de milhares 3 4" xfId="408"/>
    <cellStyle name="Separador de milhares 3 5" xfId="407"/>
    <cellStyle name="Separador de milhares 3_EV0040-15 - OMECO MUTIRAO (2)" xfId="260"/>
    <cellStyle name="Separador de milhares 4" xfId="25"/>
    <cellStyle name="Separador de milhares 5" xfId="261"/>
    <cellStyle name="Separador de milhares 6" xfId="262"/>
    <cellStyle name="Separador de milhares 7" xfId="263"/>
    <cellStyle name="Separador de milhares 8" xfId="264"/>
    <cellStyle name="Separador de milhares 9" xfId="265"/>
    <cellStyle name="Separador de milhares 9 2" xfId="266"/>
    <cellStyle name="Separador de milhares 9 2 2" xfId="409"/>
    <cellStyle name="Separador de milhares 9 3" xfId="410"/>
    <cellStyle name="Sheet Title" xfId="267"/>
    <cellStyle name="TableStyleLight1" xfId="268"/>
    <cellStyle name="Texto de Aviso 2" xfId="269"/>
    <cellStyle name="Texto Explicativo 2" xfId="28"/>
    <cellStyle name="Texto Explicativo 2 2" xfId="270"/>
    <cellStyle name="Texto Explicativo 2 3" xfId="411"/>
    <cellStyle name="Texto Explicativo 3" xfId="10"/>
    <cellStyle name="Title" xfId="271"/>
    <cellStyle name="Título 1 1" xfId="272"/>
    <cellStyle name="Título 2 2" xfId="273"/>
    <cellStyle name="Título 3 2" xfId="274"/>
    <cellStyle name="Título 4 2" xfId="275"/>
    <cellStyle name="Título 5" xfId="276"/>
    <cellStyle name="Título 6" xfId="277"/>
    <cellStyle name="Total 2" xfId="278"/>
    <cellStyle name="Total 2 2" xfId="412"/>
    <cellStyle name="Vírgula 2" xfId="22"/>
    <cellStyle name="Vírgula 2 2" xfId="279"/>
    <cellStyle name="Vírgula 2 2 2" xfId="280"/>
    <cellStyle name="Vírgula 2 2 3" xfId="281"/>
    <cellStyle name="Vírgula 2 3" xfId="282"/>
    <cellStyle name="Vírgula 2 4" xfId="283"/>
    <cellStyle name="Vírgula 2 5" xfId="414"/>
    <cellStyle name="Vírgula 2 6" xfId="415"/>
    <cellStyle name="Vírgula 2 7" xfId="413"/>
    <cellStyle name="Vírgula 2_01 - BOLLHOFF REAJUSTE" xfId="284"/>
    <cellStyle name="Vírgula 3" xfId="33"/>
    <cellStyle name="Vírgula 3 2" xfId="416"/>
    <cellStyle name="Vírgula 4" xfId="34"/>
    <cellStyle name="Vírgula 4 2" xfId="417"/>
    <cellStyle name="Vírgula 5" xfId="285"/>
    <cellStyle name="Vírgula 6" xfId="289"/>
    <cellStyle name="Warning Text" xfId="286"/>
    <cellStyle name="一般_Sheet1" xfId="287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249977111117893"/>
  </sheetPr>
  <dimension ref="A1:M25"/>
  <sheetViews>
    <sheetView tabSelected="1" zoomScaleNormal="100" zoomScaleSheetLayoutView="90" workbookViewId="0">
      <selection activeCell="A17" sqref="A17"/>
    </sheetView>
  </sheetViews>
  <sheetFormatPr defaultRowHeight="15"/>
  <cols>
    <col min="1" max="1" width="10.5" style="70" customWidth="1"/>
    <col min="2" max="2" width="35.6640625" style="71" customWidth="1"/>
    <col min="3" max="3" width="17.5" style="71" customWidth="1"/>
    <col min="4" max="4" width="15.5" style="71" customWidth="1"/>
    <col min="5" max="5" width="17.5" style="71" customWidth="1"/>
    <col min="6" max="6" width="19.33203125" style="72" customWidth="1"/>
    <col min="7" max="7" width="17.5" style="72" customWidth="1"/>
    <col min="8" max="8" width="15.5" style="72" hidden="1" customWidth="1"/>
    <col min="9" max="9" width="17.5" style="72" hidden="1" customWidth="1"/>
    <col min="10" max="12" width="9.33203125" style="72"/>
    <col min="13" max="14" width="10.83203125" style="72" bestFit="1" customWidth="1"/>
    <col min="15" max="15" width="12.1640625" style="72" bestFit="1" customWidth="1"/>
    <col min="16" max="16384" width="9.33203125" style="72"/>
  </cols>
  <sheetData>
    <row r="1" spans="1:13" ht="15.75" thickBot="1"/>
    <row r="2" spans="1:13" s="70" customFormat="1" ht="21" thickBot="1">
      <c r="A2" s="110" t="s">
        <v>154</v>
      </c>
      <c r="B2" s="111"/>
      <c r="C2" s="111"/>
      <c r="D2" s="111"/>
      <c r="E2" s="111"/>
      <c r="F2" s="111"/>
      <c r="G2" s="111"/>
      <c r="H2" s="111"/>
      <c r="I2" s="112"/>
    </row>
    <row r="3" spans="1:13" s="70" customFormat="1">
      <c r="B3" s="73"/>
      <c r="C3" s="73"/>
      <c r="D3" s="73"/>
      <c r="E3" s="73"/>
    </row>
    <row r="4" spans="1:13" ht="15.75" thickBot="1"/>
    <row r="5" spans="1:13" ht="15.75" thickBot="1">
      <c r="B5" s="73"/>
      <c r="C5" s="73"/>
      <c r="D5" s="104" t="s">
        <v>133</v>
      </c>
      <c r="E5" s="105"/>
      <c r="F5" s="106" t="s">
        <v>134</v>
      </c>
      <c r="G5" s="107"/>
      <c r="H5" s="108" t="s">
        <v>135</v>
      </c>
      <c r="I5" s="109"/>
    </row>
    <row r="6" spans="1:13" ht="28.5">
      <c r="A6" s="113" t="s">
        <v>148</v>
      </c>
      <c r="B6" s="100" t="s">
        <v>137</v>
      </c>
      <c r="C6" s="101" t="s">
        <v>138</v>
      </c>
      <c r="D6" s="78" t="s">
        <v>139</v>
      </c>
      <c r="E6" s="79" t="s">
        <v>140</v>
      </c>
      <c r="F6" s="84" t="s">
        <v>139</v>
      </c>
      <c r="G6" s="85" t="s">
        <v>140</v>
      </c>
      <c r="H6" s="86" t="s">
        <v>139</v>
      </c>
      <c r="I6" s="87" t="s">
        <v>140</v>
      </c>
    </row>
    <row r="7" spans="1:13">
      <c r="A7" s="114"/>
      <c r="B7" s="93" t="s">
        <v>157</v>
      </c>
      <c r="C7" s="98">
        <v>12</v>
      </c>
      <c r="D7" s="80">
        <f>'1'!H142</f>
        <v>5931.78</v>
      </c>
      <c r="E7" s="81">
        <f t="shared" ref="E7:E8" si="0">C7*D7</f>
        <v>71181.36</v>
      </c>
      <c r="F7" s="90">
        <f>'1'!K142</f>
        <v>5568.15</v>
      </c>
      <c r="G7" s="91">
        <f>C7*F7</f>
        <v>66817.799999999988</v>
      </c>
      <c r="H7" s="88" t="e">
        <f>#REF!</f>
        <v>#REF!</v>
      </c>
      <c r="I7" s="89" t="e">
        <f t="shared" ref="I7:I8" si="1">C7*H7</f>
        <v>#REF!</v>
      </c>
    </row>
    <row r="8" spans="1:13">
      <c r="A8" s="114"/>
      <c r="B8" s="93" t="s">
        <v>158</v>
      </c>
      <c r="C8" s="82">
        <v>18</v>
      </c>
      <c r="D8" s="80">
        <f>'2'!H142</f>
        <v>6939.51</v>
      </c>
      <c r="E8" s="81">
        <f t="shared" si="0"/>
        <v>124911.18000000001</v>
      </c>
      <c r="F8" s="90">
        <f>'2'!K142</f>
        <v>6514.09</v>
      </c>
      <c r="G8" s="91">
        <f>C8*F8</f>
        <v>117253.62</v>
      </c>
      <c r="H8" s="88">
        <f>'1'!N142</f>
        <v>5443.43</v>
      </c>
      <c r="I8" s="89">
        <f t="shared" si="1"/>
        <v>97981.74</v>
      </c>
    </row>
    <row r="9" spans="1:13" ht="15.75" thickBot="1">
      <c r="A9" s="114"/>
      <c r="B9" s="92" t="s">
        <v>141</v>
      </c>
      <c r="C9" s="83">
        <f>SUM(C7:C8)</f>
        <v>30</v>
      </c>
      <c r="D9" s="127"/>
      <c r="E9" s="128"/>
      <c r="F9" s="129"/>
      <c r="G9" s="130"/>
      <c r="H9" s="131"/>
      <c r="I9" s="132"/>
    </row>
    <row r="10" spans="1:13">
      <c r="A10" s="114"/>
      <c r="B10" s="133" t="s">
        <v>142</v>
      </c>
      <c r="C10" s="134"/>
      <c r="D10" s="116">
        <f>SUM(E7:E8)</f>
        <v>196092.54</v>
      </c>
      <c r="E10" s="117"/>
      <c r="F10" s="116">
        <f>SUM(G7:G8)</f>
        <v>184071.41999999998</v>
      </c>
      <c r="G10" s="117"/>
      <c r="H10" s="116" t="e">
        <f>SUM(I7:I8)</f>
        <v>#REF!</v>
      </c>
      <c r="I10" s="117"/>
    </row>
    <row r="11" spans="1:13" ht="18.75" thickBot="1">
      <c r="A11" s="115"/>
      <c r="B11" s="118" t="s">
        <v>172</v>
      </c>
      <c r="C11" s="119"/>
      <c r="D11" s="120">
        <f>D10*12</f>
        <v>2353110.48</v>
      </c>
      <c r="E11" s="121"/>
      <c r="F11" s="122">
        <f>F10*12</f>
        <v>2208857.04</v>
      </c>
      <c r="G11" s="123"/>
      <c r="H11" s="124" t="e">
        <f>H10*24</f>
        <v>#REF!</v>
      </c>
      <c r="I11" s="125"/>
    </row>
    <row r="12" spans="1:13" ht="15.75" thickBot="1">
      <c r="C12" s="74"/>
      <c r="K12" s="71"/>
      <c r="L12" s="71"/>
      <c r="M12" s="71"/>
    </row>
    <row r="13" spans="1:13" ht="18.75" thickBot="1">
      <c r="B13" s="135" t="s">
        <v>143</v>
      </c>
      <c r="C13" s="136"/>
      <c r="D13" s="136"/>
      <c r="E13" s="136"/>
      <c r="F13" s="137">
        <f>D11</f>
        <v>2353110.48</v>
      </c>
      <c r="G13" s="138"/>
      <c r="K13" s="71"/>
      <c r="L13" s="71"/>
      <c r="M13" s="71"/>
    </row>
    <row r="15" spans="1:13">
      <c r="A15" s="70" t="s">
        <v>144</v>
      </c>
      <c r="B15" s="72"/>
      <c r="F15" s="71"/>
    </row>
    <row r="17" spans="1:8">
      <c r="A17" s="94"/>
      <c r="B17" s="94"/>
      <c r="C17" s="94"/>
      <c r="D17" s="94"/>
      <c r="E17" s="94"/>
      <c r="F17" s="94"/>
    </row>
    <row r="18" spans="1:8">
      <c r="A18" s="75"/>
      <c r="B18" s="75"/>
      <c r="C18" s="76"/>
      <c r="D18" s="70"/>
      <c r="E18" s="72"/>
    </row>
    <row r="19" spans="1:8">
      <c r="A19" s="77"/>
      <c r="B19" s="77"/>
      <c r="C19" s="76"/>
      <c r="D19" s="70"/>
      <c r="E19" s="72"/>
    </row>
    <row r="20" spans="1:8">
      <c r="A20" s="139"/>
      <c r="B20" s="139"/>
      <c r="C20" s="139"/>
      <c r="D20" s="139"/>
      <c r="E20" s="139"/>
      <c r="F20" s="139"/>
      <c r="G20" s="139"/>
      <c r="H20" s="139"/>
    </row>
    <row r="21" spans="1:8">
      <c r="A21" s="126"/>
      <c r="B21" s="126"/>
      <c r="C21" s="126"/>
      <c r="D21" s="126"/>
      <c r="E21" s="126"/>
      <c r="F21" s="126"/>
      <c r="G21" s="126"/>
      <c r="H21" s="126"/>
    </row>
    <row r="22" spans="1:8">
      <c r="A22" s="126"/>
      <c r="B22" s="126"/>
      <c r="C22" s="126"/>
      <c r="D22" s="126"/>
      <c r="E22" s="126"/>
      <c r="F22" s="126"/>
      <c r="G22" s="126"/>
      <c r="H22" s="126"/>
    </row>
    <row r="23" spans="1:8">
      <c r="A23" s="71"/>
      <c r="E23" s="72"/>
    </row>
    <row r="24" spans="1:8">
      <c r="A24" s="71"/>
      <c r="E24" s="72"/>
    </row>
    <row r="25" spans="1:8">
      <c r="A25" s="71"/>
      <c r="E25" s="72"/>
    </row>
  </sheetData>
  <mergeCells count="21">
    <mergeCell ref="A21:H21"/>
    <mergeCell ref="A22:H22"/>
    <mergeCell ref="D9:E9"/>
    <mergeCell ref="F9:G9"/>
    <mergeCell ref="H9:I9"/>
    <mergeCell ref="B10:C10"/>
    <mergeCell ref="B13:E13"/>
    <mergeCell ref="F13:G13"/>
    <mergeCell ref="A20:H20"/>
    <mergeCell ref="D5:E5"/>
    <mergeCell ref="F5:G5"/>
    <mergeCell ref="H5:I5"/>
    <mergeCell ref="A2:I2"/>
    <mergeCell ref="A6:A11"/>
    <mergeCell ref="F10:G10"/>
    <mergeCell ref="H10:I10"/>
    <mergeCell ref="B11:C11"/>
    <mergeCell ref="D11:E11"/>
    <mergeCell ref="F11:G11"/>
    <mergeCell ref="H11:I11"/>
    <mergeCell ref="D10:E10"/>
  </mergeCells>
  <printOptions horizontalCentered="1"/>
  <pageMargins left="0.31496062992125984" right="0.31496062992125984" top="0.59055118110236227" bottom="0.59055118110236227" header="0" footer="0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148"/>
  <sheetViews>
    <sheetView topLeftCell="B40" zoomScaleNormal="100" workbookViewId="0">
      <selection activeCell="L32" sqref="L32"/>
    </sheetView>
  </sheetViews>
  <sheetFormatPr defaultColWidth="2.5" defaultRowHeight="15.6" customHeight="1"/>
  <cols>
    <col min="1" max="1" width="3.1640625" style="14" customWidth="1"/>
    <col min="2" max="2" width="5.33203125" style="13" customWidth="1"/>
    <col min="3" max="3" width="18.1640625" style="13" customWidth="1"/>
    <col min="4" max="4" width="16.1640625" style="13" customWidth="1"/>
    <col min="5" max="5" width="31.5" style="13" customWidth="1"/>
    <col min="6" max="6" width="12.83203125" style="13" customWidth="1"/>
    <col min="7" max="7" width="2.5" style="13" customWidth="1"/>
    <col min="8" max="8" width="10.5" style="13" bestFit="1" customWidth="1"/>
    <col min="9" max="9" width="24.83203125" style="1" customWidth="1"/>
    <col min="10" max="10" width="2.1640625" style="14" customWidth="1"/>
    <col min="11" max="11" width="15.6640625" style="14" bestFit="1" customWidth="1"/>
    <col min="12" max="12" width="15.1640625" style="14" customWidth="1"/>
    <col min="13" max="13" width="2.1640625" style="14" hidden="1" customWidth="1"/>
    <col min="14" max="14" width="16.1640625" style="14" hidden="1" customWidth="1"/>
    <col min="15" max="15" width="14.1640625" style="14" hidden="1" customWidth="1"/>
    <col min="16" max="16" width="12.33203125" style="14" customWidth="1"/>
    <col min="17" max="16384" width="2.5" style="14"/>
  </cols>
  <sheetData>
    <row r="1" spans="2:15" ht="15.6" customHeight="1" thickBot="1"/>
    <row r="2" spans="2:15" ht="15.6" customHeight="1" thickTop="1" thickBot="1">
      <c r="B2" s="145" t="s">
        <v>13</v>
      </c>
      <c r="C2" s="146"/>
      <c r="D2" s="146"/>
      <c r="E2" s="146"/>
      <c r="F2" s="146"/>
      <c r="G2" s="146"/>
      <c r="H2" s="146"/>
      <c r="I2" s="147"/>
    </row>
    <row r="3" spans="2:15" ht="15.6" customHeight="1" thickTop="1" thickBot="1">
      <c r="B3" s="153" t="s">
        <v>130</v>
      </c>
      <c r="C3" s="154"/>
      <c r="D3" s="154"/>
      <c r="E3" s="154"/>
      <c r="F3" s="154"/>
      <c r="G3" s="154"/>
      <c r="H3" s="154"/>
      <c r="I3" s="155"/>
    </row>
    <row r="4" spans="2:15" ht="15.6" customHeight="1" thickTop="1" thickBot="1">
      <c r="B4" s="153" t="s">
        <v>120</v>
      </c>
      <c r="C4" s="154"/>
      <c r="D4" s="154"/>
      <c r="E4" s="154"/>
      <c r="F4" s="154"/>
      <c r="G4" s="154"/>
      <c r="H4" s="154"/>
      <c r="I4" s="155"/>
    </row>
    <row r="5" spans="2:15" ht="15.6" customHeight="1" thickTop="1" thickBot="1">
      <c r="B5" s="156" t="s">
        <v>121</v>
      </c>
      <c r="C5" s="156"/>
      <c r="D5" s="156"/>
      <c r="E5" s="153"/>
      <c r="F5" s="157" t="s">
        <v>102</v>
      </c>
      <c r="G5" s="157"/>
      <c r="H5" s="157"/>
      <c r="I5" s="157"/>
    </row>
    <row r="6" spans="2:15" ht="15.6" customHeight="1" thickTop="1" thickBot="1">
      <c r="B6" s="148" t="s">
        <v>11</v>
      </c>
      <c r="C6" s="149"/>
      <c r="D6" s="149"/>
      <c r="E6" s="149"/>
      <c r="F6" s="158" t="s">
        <v>102</v>
      </c>
      <c r="G6" s="158"/>
      <c r="H6" s="158"/>
      <c r="I6" s="158"/>
    </row>
    <row r="7" spans="2:15" ht="15.6" customHeight="1" thickTop="1" thickBot="1">
      <c r="B7" s="140" t="s">
        <v>12</v>
      </c>
      <c r="C7" s="141"/>
      <c r="D7" s="141"/>
      <c r="E7" s="141"/>
      <c r="F7" s="142" t="s">
        <v>151</v>
      </c>
      <c r="G7" s="142"/>
      <c r="H7" s="142"/>
      <c r="I7" s="142"/>
    </row>
    <row r="8" spans="2:15" ht="15.6" customHeight="1" thickTop="1" thickBot="1">
      <c r="B8" s="143" t="s">
        <v>61</v>
      </c>
      <c r="C8" s="143"/>
      <c r="D8" s="69" t="s">
        <v>150</v>
      </c>
      <c r="E8" s="35" t="s">
        <v>60</v>
      </c>
      <c r="F8" s="144" t="s">
        <v>67</v>
      </c>
      <c r="G8" s="144"/>
      <c r="H8" s="144"/>
      <c r="I8" s="144"/>
    </row>
    <row r="9" spans="2:15" ht="15.6" customHeight="1" thickTop="1" thickBot="1">
      <c r="B9" s="12"/>
      <c r="C9" s="12"/>
      <c r="D9" s="12"/>
      <c r="E9" s="12"/>
      <c r="F9" s="12"/>
      <c r="G9" s="12"/>
      <c r="H9" s="12"/>
      <c r="I9" s="2"/>
    </row>
    <row r="10" spans="2:15" ht="20.25" customHeight="1" thickTop="1" thickBot="1">
      <c r="B10" s="145" t="s">
        <v>7</v>
      </c>
      <c r="C10" s="146"/>
      <c r="D10" s="146"/>
      <c r="E10" s="146"/>
      <c r="F10" s="146"/>
      <c r="G10" s="146"/>
      <c r="H10" s="146"/>
      <c r="I10" s="147"/>
    </row>
    <row r="11" spans="2:15" ht="15.6" customHeight="1" thickTop="1" thickBot="1">
      <c r="B11" s="15" t="s">
        <v>6</v>
      </c>
      <c r="C11" s="148" t="s">
        <v>8</v>
      </c>
      <c r="D11" s="149"/>
      <c r="E11" s="149"/>
      <c r="F11" s="149"/>
      <c r="G11" s="150"/>
      <c r="H11" s="151" t="s">
        <v>152</v>
      </c>
      <c r="I11" s="152"/>
    </row>
    <row r="12" spans="2:15" ht="15.6" customHeight="1" thickTop="1" thickBot="1">
      <c r="B12" s="15" t="s">
        <v>5</v>
      </c>
      <c r="C12" s="148" t="s">
        <v>10</v>
      </c>
      <c r="D12" s="149"/>
      <c r="E12" s="149"/>
      <c r="F12" s="149"/>
      <c r="G12" s="150"/>
      <c r="H12" s="169" t="s">
        <v>119</v>
      </c>
      <c r="I12" s="170"/>
    </row>
    <row r="13" spans="2:15" ht="15.6" customHeight="1" thickTop="1" thickBot="1">
      <c r="B13" s="7" t="s">
        <v>4</v>
      </c>
      <c r="C13" s="277" t="s">
        <v>179</v>
      </c>
      <c r="D13" s="278"/>
      <c r="E13" s="278"/>
      <c r="F13" s="278"/>
      <c r="G13" s="279"/>
      <c r="H13" s="171" t="s">
        <v>177</v>
      </c>
      <c r="I13" s="172"/>
    </row>
    <row r="14" spans="2:15" ht="15.6" customHeight="1" thickTop="1" thickBot="1">
      <c r="B14" s="7" t="s">
        <v>3</v>
      </c>
      <c r="C14" s="159" t="s">
        <v>100</v>
      </c>
      <c r="D14" s="160"/>
      <c r="E14" s="160"/>
      <c r="F14" s="160"/>
      <c r="G14" s="161"/>
      <c r="H14" s="171" t="s">
        <v>176</v>
      </c>
      <c r="I14" s="172"/>
    </row>
    <row r="15" spans="2:15" ht="15.6" customHeight="1" thickTop="1" thickBot="1">
      <c r="B15" s="7" t="s">
        <v>26</v>
      </c>
      <c r="C15" s="159" t="s">
        <v>9</v>
      </c>
      <c r="D15" s="160"/>
      <c r="E15" s="160"/>
      <c r="F15" s="160"/>
      <c r="G15" s="161"/>
      <c r="H15" s="162">
        <v>12</v>
      </c>
      <c r="I15" s="163"/>
      <c r="M15" s="30"/>
      <c r="N15" s="30"/>
      <c r="O15" s="30"/>
    </row>
    <row r="16" spans="2:15" ht="22.5" customHeight="1" thickTop="1" thickBot="1">
      <c r="B16" s="145" t="s">
        <v>109</v>
      </c>
      <c r="C16" s="146"/>
      <c r="D16" s="146"/>
      <c r="E16" s="146"/>
      <c r="F16" s="146"/>
      <c r="G16" s="146"/>
      <c r="H16" s="146"/>
      <c r="I16" s="147"/>
      <c r="M16" s="31"/>
      <c r="N16" s="30"/>
      <c r="O16" s="30"/>
    </row>
    <row r="17" spans="2:16" ht="33" customHeight="1" thickTop="1" thickBot="1">
      <c r="B17" s="164" t="s">
        <v>1</v>
      </c>
      <c r="C17" s="164"/>
      <c r="D17" s="164"/>
      <c r="E17" s="29" t="s">
        <v>131</v>
      </c>
      <c r="F17" s="164" t="s">
        <v>2</v>
      </c>
      <c r="G17" s="164"/>
      <c r="H17" s="164"/>
      <c r="I17" s="164"/>
      <c r="M17" s="32"/>
      <c r="N17" s="32"/>
      <c r="O17" s="32"/>
    </row>
    <row r="18" spans="2:16" ht="15.6" customHeight="1" thickTop="1" thickBot="1">
      <c r="B18" s="165" t="s">
        <v>171</v>
      </c>
      <c r="C18" s="166"/>
      <c r="D18" s="167"/>
      <c r="E18" s="7" t="s">
        <v>145</v>
      </c>
      <c r="F18" s="168">
        <f>Resumo!C7</f>
        <v>12</v>
      </c>
      <c r="G18" s="168"/>
      <c r="H18" s="168"/>
      <c r="I18" s="168"/>
      <c r="M18" s="33"/>
      <c r="N18" s="33"/>
      <c r="O18" s="33"/>
    </row>
    <row r="19" spans="2:16" ht="15.6" customHeight="1" thickTop="1" thickBot="1">
      <c r="B19" s="8"/>
      <c r="C19" s="8"/>
      <c r="D19" s="8"/>
      <c r="E19" s="8"/>
      <c r="F19" s="8"/>
      <c r="G19" s="8"/>
      <c r="H19" s="8"/>
      <c r="I19" s="9"/>
    </row>
    <row r="20" spans="2:16" ht="15.6" customHeight="1" thickTop="1">
      <c r="B20" s="183" t="s">
        <v>14</v>
      </c>
      <c r="C20" s="184"/>
      <c r="D20" s="184"/>
      <c r="E20" s="184"/>
      <c r="F20" s="184"/>
      <c r="G20" s="184"/>
      <c r="H20" s="184"/>
      <c r="I20" s="185"/>
    </row>
    <row r="21" spans="2:16" ht="15.6" customHeight="1" thickBot="1">
      <c r="B21" s="22"/>
      <c r="C21" s="186" t="s">
        <v>15</v>
      </c>
      <c r="D21" s="186"/>
      <c r="E21" s="186"/>
      <c r="F21" s="186"/>
      <c r="G21" s="186"/>
      <c r="H21" s="186"/>
      <c r="I21" s="187"/>
    </row>
    <row r="22" spans="2:16" ht="15.6" customHeight="1" thickTop="1" thickBot="1">
      <c r="B22" s="188" t="s">
        <v>16</v>
      </c>
      <c r="C22" s="189"/>
      <c r="D22" s="189"/>
      <c r="E22" s="189"/>
      <c r="F22" s="189"/>
      <c r="G22" s="189"/>
      <c r="H22" s="189"/>
      <c r="I22" s="189"/>
    </row>
    <row r="23" spans="2:16" ht="15.75" customHeight="1" thickTop="1" thickBot="1">
      <c r="B23" s="18">
        <v>1</v>
      </c>
      <c r="C23" s="190" t="s">
        <v>1</v>
      </c>
      <c r="D23" s="191"/>
      <c r="E23" s="191"/>
      <c r="F23" s="191"/>
      <c r="G23" s="192"/>
      <c r="H23" s="181" t="s">
        <v>171</v>
      </c>
      <c r="I23" s="182"/>
    </row>
    <row r="24" spans="2:16" ht="15.6" customHeight="1" thickTop="1" thickBot="1">
      <c r="B24" s="23">
        <v>2</v>
      </c>
      <c r="C24" s="173" t="s">
        <v>68</v>
      </c>
      <c r="D24" s="174"/>
      <c r="E24" s="174"/>
      <c r="F24" s="174"/>
      <c r="G24" s="175"/>
      <c r="H24" s="181" t="s">
        <v>170</v>
      </c>
      <c r="I24" s="182"/>
    </row>
    <row r="25" spans="2:16" ht="15.6" customHeight="1" thickTop="1" thickBot="1">
      <c r="B25" s="24">
        <v>3</v>
      </c>
      <c r="C25" s="173" t="s">
        <v>110</v>
      </c>
      <c r="D25" s="174"/>
      <c r="E25" s="174"/>
      <c r="F25" s="174"/>
      <c r="G25" s="175"/>
      <c r="H25" s="176">
        <f>F18</f>
        <v>12</v>
      </c>
      <c r="I25" s="177"/>
    </row>
    <row r="26" spans="2:16" ht="15.6" customHeight="1" thickTop="1" thickBot="1">
      <c r="B26" s="18">
        <v>4</v>
      </c>
      <c r="C26" s="178" t="s">
        <v>178</v>
      </c>
      <c r="D26" s="178"/>
      <c r="E26" s="178"/>
      <c r="F26" s="178"/>
      <c r="G26" s="178"/>
      <c r="H26" s="179">
        <v>1981</v>
      </c>
      <c r="I26" s="180"/>
      <c r="J26" s="4"/>
      <c r="K26" s="5"/>
      <c r="L26" s="5"/>
      <c r="N26" s="5"/>
      <c r="O26" s="5"/>
      <c r="P26" s="5"/>
    </row>
    <row r="27" spans="2:16" ht="15.75" customHeight="1" thickTop="1" thickBot="1">
      <c r="B27" s="18">
        <v>5</v>
      </c>
      <c r="C27" s="178" t="s">
        <v>17</v>
      </c>
      <c r="D27" s="178"/>
      <c r="E27" s="178"/>
      <c r="F27" s="178"/>
      <c r="G27" s="178"/>
      <c r="H27" s="181" t="s">
        <v>173</v>
      </c>
      <c r="I27" s="182"/>
    </row>
    <row r="28" spans="2:16" ht="15.6" customHeight="1" thickTop="1" thickBot="1">
      <c r="B28" s="18">
        <v>6</v>
      </c>
      <c r="C28" s="178" t="s">
        <v>18</v>
      </c>
      <c r="D28" s="178"/>
      <c r="E28" s="178"/>
      <c r="F28" s="178"/>
      <c r="G28" s="178"/>
      <c r="H28" s="197">
        <v>45352</v>
      </c>
      <c r="I28" s="198"/>
      <c r="J28" s="4"/>
      <c r="K28" s="5"/>
      <c r="L28" s="5"/>
      <c r="M28" s="5"/>
      <c r="N28" s="5"/>
      <c r="O28" s="5"/>
      <c r="P28" s="5"/>
    </row>
    <row r="29" spans="2:16" ht="15.6" customHeight="1" thickTop="1" thickBot="1">
      <c r="B29" s="20"/>
      <c r="C29" s="20"/>
      <c r="D29" s="20"/>
      <c r="E29" s="20"/>
      <c r="F29" s="20"/>
      <c r="G29" s="20"/>
      <c r="H29" s="20"/>
      <c r="I29" s="21"/>
    </row>
    <row r="30" spans="2:16" ht="25.5" customHeight="1" thickTop="1" thickBot="1">
      <c r="B30" s="199" t="s">
        <v>19</v>
      </c>
      <c r="C30" s="200"/>
      <c r="D30" s="200"/>
      <c r="E30" s="200"/>
      <c r="F30" s="200"/>
      <c r="G30" s="200"/>
      <c r="H30" s="200"/>
      <c r="I30" s="201"/>
    </row>
    <row r="31" spans="2:16" ht="15.6" customHeight="1" thickTop="1" thickBot="1">
      <c r="B31" s="19">
        <v>1</v>
      </c>
      <c r="C31" s="202" t="s">
        <v>20</v>
      </c>
      <c r="D31" s="202"/>
      <c r="E31" s="202"/>
      <c r="F31" s="202"/>
      <c r="G31" s="202"/>
      <c r="H31" s="203" t="s">
        <v>21</v>
      </c>
      <c r="I31" s="204"/>
    </row>
    <row r="32" spans="2:16" ht="15.6" customHeight="1" thickTop="1" thickBot="1">
      <c r="B32" s="18" t="s">
        <v>6</v>
      </c>
      <c r="C32" s="178" t="s">
        <v>22</v>
      </c>
      <c r="D32" s="178"/>
      <c r="E32" s="178"/>
      <c r="F32" s="178"/>
      <c r="G32" s="178"/>
      <c r="H32" s="205">
        <f>H26</f>
        <v>1981</v>
      </c>
      <c r="I32" s="206"/>
    </row>
    <row r="33" spans="2:16" ht="15.6" customHeight="1" thickTop="1" thickBot="1">
      <c r="B33" s="18" t="s">
        <v>5</v>
      </c>
      <c r="C33" s="173" t="s">
        <v>24</v>
      </c>
      <c r="D33" s="174"/>
      <c r="E33" s="174"/>
      <c r="F33" s="174"/>
      <c r="G33" s="175"/>
      <c r="H33" s="193"/>
      <c r="I33" s="194"/>
      <c r="J33" s="4"/>
      <c r="K33" s="5"/>
      <c r="L33" s="5"/>
      <c r="M33" s="5"/>
      <c r="N33" s="5"/>
      <c r="O33" s="5"/>
      <c r="P33" s="5"/>
    </row>
    <row r="34" spans="2:16" ht="15.6" customHeight="1" thickTop="1" thickBot="1">
      <c r="B34" s="18" t="s">
        <v>4</v>
      </c>
      <c r="C34" s="178" t="s">
        <v>155</v>
      </c>
      <c r="D34" s="178"/>
      <c r="E34" s="178"/>
      <c r="F34" s="178"/>
      <c r="G34" s="178"/>
      <c r="H34" s="181">
        <f>1412*0.2</f>
        <v>282.40000000000003</v>
      </c>
      <c r="I34" s="182"/>
    </row>
    <row r="35" spans="2:16" ht="15.6" customHeight="1" thickTop="1" thickBot="1">
      <c r="B35" s="18" t="s">
        <v>3</v>
      </c>
      <c r="C35" s="173" t="s">
        <v>25</v>
      </c>
      <c r="D35" s="174"/>
      <c r="E35" s="174"/>
      <c r="F35" s="174"/>
      <c r="G35" s="175"/>
      <c r="H35" s="195"/>
      <c r="I35" s="196"/>
    </row>
    <row r="36" spans="2:16" ht="15.6" customHeight="1" thickTop="1" thickBot="1">
      <c r="B36" s="18" t="s">
        <v>26</v>
      </c>
      <c r="C36" s="178" t="s">
        <v>147</v>
      </c>
      <c r="D36" s="178"/>
      <c r="E36" s="178"/>
      <c r="F36" s="178"/>
      <c r="G36" s="178"/>
      <c r="H36" s="195"/>
      <c r="I36" s="196"/>
    </row>
    <row r="37" spans="2:16" ht="15.6" customHeight="1" thickTop="1" thickBot="1">
      <c r="B37" s="18" t="s">
        <v>28</v>
      </c>
      <c r="C37" s="178" t="s">
        <v>127</v>
      </c>
      <c r="D37" s="178"/>
      <c r="E37" s="178"/>
      <c r="F37" s="178"/>
      <c r="G37" s="178"/>
      <c r="H37" s="216"/>
      <c r="I37" s="194"/>
      <c r="L37" s="16"/>
      <c r="M37" s="16"/>
      <c r="N37" s="16"/>
      <c r="O37" s="6"/>
    </row>
    <row r="38" spans="2:16" ht="15.6" customHeight="1" thickTop="1" thickBot="1">
      <c r="B38" s="217" t="s">
        <v>111</v>
      </c>
      <c r="C38" s="218"/>
      <c r="D38" s="218"/>
      <c r="E38" s="218"/>
      <c r="F38" s="218"/>
      <c r="G38" s="219"/>
      <c r="H38" s="220">
        <f>SUM(H32:I37)</f>
        <v>2263.4</v>
      </c>
      <c r="I38" s="221"/>
    </row>
    <row r="39" spans="2:16" ht="15.6" customHeight="1" thickTop="1" thickBot="1">
      <c r="B39" s="20"/>
      <c r="C39" s="20"/>
      <c r="D39" s="20"/>
      <c r="E39" s="20"/>
      <c r="F39" s="20"/>
      <c r="G39" s="20"/>
      <c r="H39" s="20"/>
      <c r="I39" s="21"/>
    </row>
    <row r="40" spans="2:16" ht="21.75" customHeight="1" thickTop="1" thickBot="1">
      <c r="B40" s="207" t="s">
        <v>69</v>
      </c>
      <c r="C40" s="207"/>
      <c r="D40" s="207"/>
      <c r="E40" s="207"/>
      <c r="F40" s="207"/>
      <c r="G40" s="207"/>
      <c r="H40" s="208"/>
      <c r="I40" s="208"/>
      <c r="J40" s="207"/>
      <c r="K40" s="208"/>
      <c r="L40" s="208"/>
      <c r="M40" s="207"/>
      <c r="N40" s="208"/>
      <c r="O40" s="208"/>
    </row>
    <row r="41" spans="2:16" ht="21.75" customHeight="1" thickTop="1" thickBot="1">
      <c r="B41" s="41"/>
      <c r="C41" s="36"/>
      <c r="D41" s="36"/>
      <c r="E41" s="36"/>
      <c r="F41" s="36"/>
      <c r="G41" s="36"/>
      <c r="H41" s="209" t="s">
        <v>133</v>
      </c>
      <c r="I41" s="210"/>
      <c r="K41" s="211" t="s">
        <v>134</v>
      </c>
      <c r="L41" s="212"/>
      <c r="N41" s="213" t="s">
        <v>135</v>
      </c>
      <c r="O41" s="214"/>
    </row>
    <row r="42" spans="2:16" ht="15.6" customHeight="1" thickTop="1" thickBot="1">
      <c r="B42" s="29" t="s">
        <v>70</v>
      </c>
      <c r="C42" s="164" t="s">
        <v>71</v>
      </c>
      <c r="D42" s="164"/>
      <c r="E42" s="164"/>
      <c r="F42" s="164"/>
      <c r="H42" s="47" t="s">
        <v>31</v>
      </c>
      <c r="I42" s="48" t="s">
        <v>21</v>
      </c>
      <c r="K42" s="47" t="s">
        <v>31</v>
      </c>
      <c r="L42" s="48" t="s">
        <v>21</v>
      </c>
      <c r="N42" s="47" t="s">
        <v>31</v>
      </c>
      <c r="O42" s="48" t="s">
        <v>21</v>
      </c>
    </row>
    <row r="43" spans="2:16" ht="15.6" customHeight="1" thickTop="1" thickBot="1">
      <c r="B43" s="7" t="s">
        <v>6</v>
      </c>
      <c r="C43" s="215" t="s">
        <v>73</v>
      </c>
      <c r="D43" s="215"/>
      <c r="E43" s="215"/>
      <c r="F43" s="215"/>
      <c r="H43" s="49">
        <f>1/12</f>
        <v>8.3333333333333329E-2</v>
      </c>
      <c r="I43" s="50">
        <f>$H$38*H43</f>
        <v>188.61666666666667</v>
      </c>
      <c r="J43" s="5"/>
      <c r="K43" s="49">
        <f>1/12</f>
        <v>8.3333333333333329E-2</v>
      </c>
      <c r="L43" s="50">
        <f>$H$38*K43</f>
        <v>188.61666666666667</v>
      </c>
      <c r="M43" s="5"/>
      <c r="N43" s="49">
        <f>1/12</f>
        <v>8.3333333333333329E-2</v>
      </c>
      <c r="O43" s="50">
        <f>$H$38*N43</f>
        <v>188.61666666666667</v>
      </c>
      <c r="P43" s="5"/>
    </row>
    <row r="44" spans="2:16" ht="15.6" customHeight="1" thickTop="1" thickBot="1">
      <c r="B44" s="7" t="s">
        <v>5</v>
      </c>
      <c r="C44" s="215" t="s">
        <v>125</v>
      </c>
      <c r="D44" s="215"/>
      <c r="E44" s="215"/>
      <c r="F44" s="215"/>
      <c r="H44" s="49">
        <f>1/9</f>
        <v>0.1111111111111111</v>
      </c>
      <c r="I44" s="50">
        <f>$H$38*H44</f>
        <v>251.48888888888888</v>
      </c>
      <c r="J44" s="5"/>
      <c r="K44" s="49">
        <f>1/9</f>
        <v>0.1111111111111111</v>
      </c>
      <c r="L44" s="50">
        <f>$H$38*K44</f>
        <v>251.48888888888888</v>
      </c>
      <c r="M44" s="5"/>
      <c r="N44" s="49">
        <f>1/9</f>
        <v>0.1111111111111111</v>
      </c>
      <c r="O44" s="50">
        <f>$H$38*N44</f>
        <v>251.48888888888888</v>
      </c>
      <c r="P44" s="5"/>
    </row>
    <row r="45" spans="2:16" ht="15.6" customHeight="1" thickTop="1" thickBot="1">
      <c r="B45" s="164" t="s">
        <v>72</v>
      </c>
      <c r="C45" s="164"/>
      <c r="D45" s="164"/>
      <c r="E45" s="164"/>
      <c r="F45" s="164"/>
      <c r="H45" s="51">
        <f>SUM(H43:H44)</f>
        <v>0.19444444444444442</v>
      </c>
      <c r="I45" s="52">
        <f>SUM(I43:I44)</f>
        <v>440.10555555555555</v>
      </c>
      <c r="K45" s="51">
        <f>SUM(K43:K44)</f>
        <v>0.19444444444444442</v>
      </c>
      <c r="L45" s="52">
        <f>SUM(L43:L44)</f>
        <v>440.10555555555555</v>
      </c>
      <c r="N45" s="51">
        <f>SUM(N43:N44)</f>
        <v>0.19444444444444442</v>
      </c>
      <c r="O45" s="52">
        <f>SUM(O43:O44)</f>
        <v>440.10555555555555</v>
      </c>
    </row>
    <row r="46" spans="2:16" ht="15.6" customHeight="1" thickTop="1" thickBot="1">
      <c r="B46" s="8"/>
      <c r="C46" s="37"/>
      <c r="D46" s="37"/>
      <c r="E46" s="37"/>
      <c r="F46" s="37"/>
      <c r="G46" s="37"/>
      <c r="H46" s="53"/>
      <c r="I46" s="54"/>
      <c r="K46" s="59"/>
      <c r="L46" s="60"/>
      <c r="N46" s="59"/>
      <c r="O46" s="60"/>
    </row>
    <row r="47" spans="2:16" ht="27.75" customHeight="1" thickTop="1" thickBot="1">
      <c r="B47" s="29" t="s">
        <v>74</v>
      </c>
      <c r="C47" s="164" t="s">
        <v>75</v>
      </c>
      <c r="D47" s="164"/>
      <c r="E47" s="164"/>
      <c r="F47" s="164"/>
      <c r="H47" s="47" t="s">
        <v>31</v>
      </c>
      <c r="I47" s="55" t="s">
        <v>21</v>
      </c>
      <c r="K47" s="47" t="s">
        <v>31</v>
      </c>
      <c r="L47" s="55" t="s">
        <v>21</v>
      </c>
      <c r="N47" s="47" t="s">
        <v>31</v>
      </c>
      <c r="O47" s="55" t="s">
        <v>21</v>
      </c>
    </row>
    <row r="48" spans="2:16" ht="15.6" customHeight="1" thickTop="1" thickBot="1">
      <c r="B48" s="7" t="s">
        <v>6</v>
      </c>
      <c r="C48" s="215" t="s">
        <v>32</v>
      </c>
      <c r="D48" s="215"/>
      <c r="E48" s="215"/>
      <c r="F48" s="215"/>
      <c r="H48" s="62">
        <v>0.2</v>
      </c>
      <c r="I48" s="56">
        <f>($H$38+$I$45)*H48</f>
        <v>540.70111111111112</v>
      </c>
      <c r="K48" s="62">
        <v>0.2</v>
      </c>
      <c r="L48" s="56">
        <f>($H$38+$L$45)*K48</f>
        <v>540.70111111111112</v>
      </c>
      <c r="N48" s="62">
        <v>0.2</v>
      </c>
      <c r="O48" s="56">
        <f>($H$38+$O$45)*N48</f>
        <v>540.70111111111112</v>
      </c>
    </row>
    <row r="49" spans="2:16" ht="15.6" customHeight="1" thickTop="1" thickBot="1">
      <c r="B49" s="7" t="s">
        <v>5</v>
      </c>
      <c r="C49" s="215" t="s">
        <v>33</v>
      </c>
      <c r="D49" s="215"/>
      <c r="E49" s="215"/>
      <c r="F49" s="215"/>
      <c r="H49" s="62">
        <v>1.4999999999999999E-2</v>
      </c>
      <c r="I49" s="56">
        <f>($H$38+$I$45)*H49</f>
        <v>40.552583333333331</v>
      </c>
      <c r="K49" s="62">
        <v>1.4999999999999999E-2</v>
      </c>
      <c r="L49" s="56">
        <f t="shared" ref="L49:L55" si="0">($H$38+$L$45)*K49</f>
        <v>40.552583333333331</v>
      </c>
      <c r="N49" s="62">
        <v>0</v>
      </c>
      <c r="O49" s="56">
        <f t="shared" ref="O49:O55" si="1">($H$38+$O$45)*N49</f>
        <v>0</v>
      </c>
    </row>
    <row r="50" spans="2:16" ht="15.6" customHeight="1" thickTop="1" thickBot="1">
      <c r="B50" s="7" t="s">
        <v>4</v>
      </c>
      <c r="C50" s="215" t="s">
        <v>34</v>
      </c>
      <c r="D50" s="215"/>
      <c r="E50" s="215"/>
      <c r="F50" s="215"/>
      <c r="H50" s="62">
        <v>0.01</v>
      </c>
      <c r="I50" s="56">
        <f>($H$38+$I$45)*H50</f>
        <v>27.035055555555555</v>
      </c>
      <c r="K50" s="62">
        <v>0.01</v>
      </c>
      <c r="L50" s="56">
        <f t="shared" si="0"/>
        <v>27.035055555555555</v>
      </c>
      <c r="N50" s="62">
        <v>0</v>
      </c>
      <c r="O50" s="56">
        <f t="shared" si="1"/>
        <v>0</v>
      </c>
    </row>
    <row r="51" spans="2:16" ht="15.6" customHeight="1" thickTop="1" thickBot="1">
      <c r="B51" s="7" t="s">
        <v>3</v>
      </c>
      <c r="C51" s="215" t="s">
        <v>35</v>
      </c>
      <c r="D51" s="215"/>
      <c r="E51" s="215"/>
      <c r="F51" s="215"/>
      <c r="H51" s="62">
        <v>2E-3</v>
      </c>
      <c r="I51" s="56">
        <f t="shared" ref="I51:I55" si="2">($H$38+$I$45)*H51</f>
        <v>5.4070111111111112</v>
      </c>
      <c r="K51" s="62">
        <v>2E-3</v>
      </c>
      <c r="L51" s="56">
        <f t="shared" si="0"/>
        <v>5.4070111111111112</v>
      </c>
      <c r="N51" s="62">
        <v>0</v>
      </c>
      <c r="O51" s="56">
        <f t="shared" si="1"/>
        <v>0</v>
      </c>
    </row>
    <row r="52" spans="2:16" ht="15.6" customHeight="1" thickTop="1" thickBot="1">
      <c r="B52" s="7" t="s">
        <v>26</v>
      </c>
      <c r="C52" s="215" t="s">
        <v>36</v>
      </c>
      <c r="D52" s="215"/>
      <c r="E52" s="215"/>
      <c r="F52" s="215"/>
      <c r="H52" s="62">
        <v>2.5000000000000001E-2</v>
      </c>
      <c r="I52" s="56">
        <f t="shared" si="2"/>
        <v>67.58763888888889</v>
      </c>
      <c r="K52" s="62">
        <v>2.5000000000000001E-2</v>
      </c>
      <c r="L52" s="56">
        <f t="shared" si="0"/>
        <v>67.58763888888889</v>
      </c>
      <c r="N52" s="62">
        <v>0</v>
      </c>
      <c r="O52" s="56">
        <f t="shared" si="1"/>
        <v>0</v>
      </c>
    </row>
    <row r="53" spans="2:16" ht="15.6" customHeight="1" thickTop="1" thickBot="1">
      <c r="B53" s="7" t="s">
        <v>28</v>
      </c>
      <c r="C53" s="215" t="s">
        <v>37</v>
      </c>
      <c r="D53" s="215"/>
      <c r="E53" s="215"/>
      <c r="F53" s="215"/>
      <c r="H53" s="62">
        <v>0.08</v>
      </c>
      <c r="I53" s="56">
        <f t="shared" si="2"/>
        <v>216.28044444444444</v>
      </c>
      <c r="K53" s="62">
        <v>0.08</v>
      </c>
      <c r="L53" s="56">
        <f t="shared" si="0"/>
        <v>216.28044444444444</v>
      </c>
      <c r="N53" s="62">
        <v>0.08</v>
      </c>
      <c r="O53" s="56">
        <f t="shared" si="1"/>
        <v>216.28044444444444</v>
      </c>
    </row>
    <row r="54" spans="2:16" ht="15.6" customHeight="1" thickTop="1" thickBot="1">
      <c r="B54" s="7" t="s">
        <v>38</v>
      </c>
      <c r="C54" s="215" t="s">
        <v>103</v>
      </c>
      <c r="D54" s="215"/>
      <c r="E54" s="215"/>
      <c r="F54" s="215"/>
      <c r="H54" s="49">
        <v>0.03</v>
      </c>
      <c r="I54" s="56">
        <f t="shared" si="2"/>
        <v>81.105166666666662</v>
      </c>
      <c r="J54" s="5"/>
      <c r="K54" s="49">
        <v>0.03</v>
      </c>
      <c r="L54" s="56">
        <f t="shared" si="0"/>
        <v>81.105166666666662</v>
      </c>
      <c r="M54" s="5"/>
      <c r="N54" s="49">
        <v>0.03</v>
      </c>
      <c r="O54" s="56">
        <f t="shared" si="1"/>
        <v>81.105166666666662</v>
      </c>
      <c r="P54" s="5"/>
    </row>
    <row r="55" spans="2:16" ht="15.6" customHeight="1" thickTop="1" thickBot="1">
      <c r="B55" s="7" t="s">
        <v>39</v>
      </c>
      <c r="C55" s="215" t="s">
        <v>40</v>
      </c>
      <c r="D55" s="215"/>
      <c r="E55" s="215"/>
      <c r="F55" s="215"/>
      <c r="H55" s="62">
        <v>6.0000000000000001E-3</v>
      </c>
      <c r="I55" s="56">
        <f t="shared" si="2"/>
        <v>16.221033333333335</v>
      </c>
      <c r="K55" s="62">
        <v>6.0000000000000001E-3</v>
      </c>
      <c r="L55" s="56">
        <f t="shared" si="0"/>
        <v>16.221033333333335</v>
      </c>
      <c r="N55" s="62">
        <v>0</v>
      </c>
      <c r="O55" s="56">
        <f t="shared" si="1"/>
        <v>0</v>
      </c>
    </row>
    <row r="56" spans="2:16" ht="15.6" customHeight="1" thickTop="1" thickBot="1">
      <c r="B56" s="164" t="s">
        <v>72</v>
      </c>
      <c r="C56" s="164"/>
      <c r="D56" s="164"/>
      <c r="E56" s="164"/>
      <c r="F56" s="164"/>
      <c r="H56" s="51">
        <f>SUM(H48:H55)</f>
        <v>0.3680000000000001</v>
      </c>
      <c r="I56" s="55">
        <f>SUM(I48:I55)</f>
        <v>994.8900444444447</v>
      </c>
      <c r="K56" s="51">
        <f>SUM(K48:K55)</f>
        <v>0.3680000000000001</v>
      </c>
      <c r="L56" s="55">
        <f>SUM(L48:L55)</f>
        <v>994.8900444444447</v>
      </c>
      <c r="N56" s="51">
        <f>SUM(N48:N55)</f>
        <v>0.31000000000000005</v>
      </c>
      <c r="O56" s="55">
        <f>SUM(O48:O55)</f>
        <v>838.08672222222231</v>
      </c>
    </row>
    <row r="57" spans="2:16" ht="15.6" customHeight="1" thickTop="1" thickBot="1">
      <c r="B57" s="20"/>
      <c r="C57" s="25"/>
      <c r="D57" s="25"/>
      <c r="E57" s="25"/>
      <c r="F57" s="38"/>
      <c r="G57" s="38"/>
      <c r="H57" s="57"/>
      <c r="I57" s="58"/>
      <c r="K57" s="59"/>
      <c r="L57" s="60"/>
      <c r="N57" s="59"/>
      <c r="O57" s="60"/>
    </row>
    <row r="58" spans="2:16" ht="30" thickTop="1" thickBot="1">
      <c r="B58" s="19" t="s">
        <v>76</v>
      </c>
      <c r="C58" s="189" t="s">
        <v>27</v>
      </c>
      <c r="D58" s="189"/>
      <c r="E58" s="189"/>
      <c r="F58" s="19" t="s">
        <v>64</v>
      </c>
      <c r="H58" s="224" t="s">
        <v>21</v>
      </c>
      <c r="I58" s="225"/>
      <c r="K58" s="224" t="s">
        <v>21</v>
      </c>
      <c r="L58" s="225"/>
      <c r="N58" s="224" t="s">
        <v>21</v>
      </c>
      <c r="O58" s="225"/>
    </row>
    <row r="59" spans="2:16" ht="15.6" customHeight="1" thickTop="1" thickBot="1">
      <c r="B59" s="18" t="s">
        <v>6</v>
      </c>
      <c r="C59" s="178" t="s">
        <v>77</v>
      </c>
      <c r="D59" s="178"/>
      <c r="E59" s="178"/>
      <c r="F59" s="26">
        <v>5</v>
      </c>
      <c r="H59" s="226">
        <f>(F59*2*15.22)-(6%*H32)</f>
        <v>33.340000000000018</v>
      </c>
      <c r="I59" s="227"/>
      <c r="J59" s="17"/>
      <c r="K59" s="226">
        <f>(F59*2*15.22)-(6%*H32)</f>
        <v>33.340000000000018</v>
      </c>
      <c r="L59" s="227"/>
      <c r="M59" s="17"/>
      <c r="N59" s="226">
        <f>(F59*2*15.22)-(6%*H32)</f>
        <v>33.340000000000018</v>
      </c>
      <c r="O59" s="227"/>
      <c r="P59" s="17"/>
    </row>
    <row r="60" spans="2:16" ht="15.6" customHeight="1" thickTop="1" thickBot="1">
      <c r="B60" s="18" t="s">
        <v>5</v>
      </c>
      <c r="C60" s="178" t="s">
        <v>126</v>
      </c>
      <c r="D60" s="178"/>
      <c r="E60" s="178"/>
      <c r="F60" s="26">
        <v>700</v>
      </c>
      <c r="H60" s="222">
        <f xml:space="preserve"> F60*(0.8*13/12)</f>
        <v>606.66666666666674</v>
      </c>
      <c r="I60" s="223"/>
      <c r="J60" s="17"/>
      <c r="K60" s="222">
        <f xml:space="preserve"> F60*(0.8*13/12)</f>
        <v>606.66666666666674</v>
      </c>
      <c r="L60" s="223"/>
      <c r="M60" s="17"/>
      <c r="N60" s="222">
        <f xml:space="preserve"> F60*(0.8*13/12)</f>
        <v>606.66666666666674</v>
      </c>
      <c r="O60" s="223"/>
      <c r="P60" s="17"/>
    </row>
    <row r="61" spans="2:16" ht="15.6" customHeight="1" thickTop="1" thickBot="1">
      <c r="B61" s="18" t="s">
        <v>4</v>
      </c>
      <c r="C61" s="178" t="s">
        <v>146</v>
      </c>
      <c r="D61" s="178"/>
      <c r="E61" s="178"/>
      <c r="F61" s="178"/>
      <c r="G61" s="39"/>
      <c r="H61" s="222">
        <v>81</v>
      </c>
      <c r="I61" s="223"/>
      <c r="J61" s="5"/>
      <c r="K61" s="222">
        <v>81</v>
      </c>
      <c r="L61" s="223"/>
      <c r="M61" s="5"/>
      <c r="N61" s="222">
        <v>75.5</v>
      </c>
      <c r="O61" s="223"/>
      <c r="P61" s="5"/>
    </row>
    <row r="62" spans="2:16" ht="15.6" customHeight="1" thickTop="1" thickBot="1">
      <c r="B62" s="18" t="s">
        <v>3</v>
      </c>
      <c r="C62" s="178" t="s">
        <v>132</v>
      </c>
      <c r="D62" s="178"/>
      <c r="E62" s="178"/>
      <c r="F62" s="178"/>
      <c r="G62" s="39"/>
      <c r="H62" s="222"/>
      <c r="I62" s="223"/>
      <c r="K62" s="222"/>
      <c r="L62" s="223"/>
      <c r="N62" s="222"/>
      <c r="O62" s="223"/>
    </row>
    <row r="63" spans="2:16" ht="15.6" customHeight="1" thickTop="1" thickBot="1">
      <c r="B63" s="18" t="s">
        <v>26</v>
      </c>
      <c r="C63" s="178" t="s">
        <v>62</v>
      </c>
      <c r="D63" s="178"/>
      <c r="E63" s="178"/>
      <c r="F63" s="178"/>
      <c r="G63" s="39"/>
      <c r="H63" s="228">
        <v>26</v>
      </c>
      <c r="I63" s="229"/>
      <c r="J63" s="5"/>
      <c r="K63" s="228">
        <v>26</v>
      </c>
      <c r="L63" s="229"/>
      <c r="M63" s="5"/>
      <c r="N63" s="228">
        <v>25</v>
      </c>
      <c r="O63" s="229"/>
      <c r="P63" s="5"/>
    </row>
    <row r="64" spans="2:16" ht="15.6" customHeight="1" thickTop="1" thickBot="1">
      <c r="B64" s="18" t="s">
        <v>28</v>
      </c>
      <c r="C64" s="178" t="s">
        <v>153</v>
      </c>
      <c r="D64" s="178"/>
      <c r="E64" s="178"/>
      <c r="F64" s="178"/>
      <c r="G64" s="39"/>
      <c r="H64" s="228">
        <v>26</v>
      </c>
      <c r="I64" s="229"/>
      <c r="J64" s="5"/>
      <c r="K64" s="228">
        <v>26</v>
      </c>
      <c r="L64" s="229"/>
      <c r="M64" s="5"/>
      <c r="N64" s="228">
        <v>25</v>
      </c>
      <c r="O64" s="229"/>
      <c r="P64" s="5"/>
    </row>
    <row r="65" spans="2:16" ht="15.6" customHeight="1" thickTop="1" thickBot="1">
      <c r="B65" s="18" t="s">
        <v>38</v>
      </c>
      <c r="C65" s="178" t="s">
        <v>23</v>
      </c>
      <c r="D65" s="178"/>
      <c r="E65" s="178"/>
      <c r="F65" s="178"/>
      <c r="G65" s="39"/>
      <c r="H65" s="228"/>
      <c r="I65" s="229"/>
      <c r="K65" s="228"/>
      <c r="L65" s="229"/>
      <c r="N65" s="228"/>
      <c r="O65" s="229"/>
    </row>
    <row r="66" spans="2:16" ht="15.6" customHeight="1" thickTop="1" thickBot="1">
      <c r="B66" s="189" t="s">
        <v>72</v>
      </c>
      <c r="C66" s="189"/>
      <c r="D66" s="189"/>
      <c r="E66" s="189"/>
      <c r="F66" s="189"/>
      <c r="G66" s="43"/>
      <c r="H66" s="238">
        <f>SUM(H59:I65)</f>
        <v>773.00666666666677</v>
      </c>
      <c r="I66" s="239"/>
      <c r="K66" s="238">
        <f>SUM(K59:L65)</f>
        <v>773.00666666666677</v>
      </c>
      <c r="L66" s="239"/>
      <c r="N66" s="238">
        <f>SUM(N59:O65)</f>
        <v>765.50666666666677</v>
      </c>
      <c r="O66" s="239"/>
    </row>
    <row r="67" spans="2:16" ht="15.6" customHeight="1" thickTop="1" thickBot="1">
      <c r="B67" s="27"/>
      <c r="C67" s="27"/>
      <c r="D67" s="27"/>
      <c r="E67" s="27"/>
      <c r="F67" s="27"/>
      <c r="G67" s="27"/>
      <c r="H67" s="27"/>
      <c r="I67" s="28"/>
    </row>
    <row r="68" spans="2:16" ht="23.25" customHeight="1" thickTop="1" thickBot="1">
      <c r="B68" s="240" t="s">
        <v>78</v>
      </c>
      <c r="C68" s="240"/>
      <c r="D68" s="240"/>
      <c r="E68" s="240"/>
      <c r="F68" s="240"/>
      <c r="G68" s="240"/>
      <c r="H68" s="241"/>
      <c r="I68" s="241"/>
      <c r="J68" s="240"/>
      <c r="K68" s="241"/>
      <c r="L68" s="241"/>
      <c r="M68" s="240"/>
      <c r="N68" s="241"/>
      <c r="O68" s="241"/>
    </row>
    <row r="69" spans="2:16" ht="23.25" customHeight="1" thickTop="1" thickBot="1">
      <c r="B69" s="45"/>
      <c r="C69" s="46"/>
      <c r="D69" s="46"/>
      <c r="E69" s="46"/>
      <c r="F69" s="40"/>
      <c r="G69" s="40"/>
      <c r="H69" s="209" t="s">
        <v>133</v>
      </c>
      <c r="I69" s="210"/>
      <c r="K69" s="211" t="s">
        <v>134</v>
      </c>
      <c r="L69" s="212"/>
      <c r="N69" s="213" t="s">
        <v>135</v>
      </c>
      <c r="O69" s="214"/>
    </row>
    <row r="70" spans="2:16" ht="15.6" customHeight="1" thickTop="1" thickBot="1">
      <c r="B70" s="29">
        <v>2</v>
      </c>
      <c r="C70" s="164" t="s">
        <v>79</v>
      </c>
      <c r="D70" s="164"/>
      <c r="E70" s="164"/>
      <c r="F70" s="164"/>
      <c r="G70" s="44"/>
      <c r="H70" s="230" t="s">
        <v>21</v>
      </c>
      <c r="I70" s="231"/>
      <c r="K70" s="232" t="s">
        <v>21</v>
      </c>
      <c r="L70" s="233"/>
      <c r="N70" s="232" t="s">
        <v>21</v>
      </c>
      <c r="O70" s="233"/>
    </row>
    <row r="71" spans="2:16" ht="15.6" customHeight="1" thickTop="1" thickBot="1">
      <c r="B71" s="7" t="s">
        <v>70</v>
      </c>
      <c r="C71" s="215" t="s">
        <v>71</v>
      </c>
      <c r="D71" s="215"/>
      <c r="E71" s="215"/>
      <c r="F71" s="215"/>
      <c r="G71" s="42"/>
      <c r="H71" s="234">
        <f>$I$45</f>
        <v>440.10555555555555</v>
      </c>
      <c r="I71" s="235"/>
      <c r="K71" s="236">
        <f>$L$45</f>
        <v>440.10555555555555</v>
      </c>
      <c r="L71" s="237"/>
      <c r="N71" s="236">
        <f>$O$45</f>
        <v>440.10555555555555</v>
      </c>
      <c r="O71" s="237"/>
    </row>
    <row r="72" spans="2:16" ht="15.6" customHeight="1" thickTop="1" thickBot="1">
      <c r="B72" s="7" t="s">
        <v>74</v>
      </c>
      <c r="C72" s="215" t="s">
        <v>80</v>
      </c>
      <c r="D72" s="215"/>
      <c r="E72" s="215"/>
      <c r="F72" s="215"/>
      <c r="G72" s="42"/>
      <c r="H72" s="234">
        <f>$I$56</f>
        <v>994.8900444444447</v>
      </c>
      <c r="I72" s="235"/>
      <c r="K72" s="236">
        <f>$L$56</f>
        <v>994.8900444444447</v>
      </c>
      <c r="L72" s="237"/>
      <c r="N72" s="236">
        <f>$O$56</f>
        <v>838.08672222222231</v>
      </c>
      <c r="O72" s="237"/>
    </row>
    <row r="73" spans="2:16" ht="15.6" customHeight="1" thickTop="1" thickBot="1">
      <c r="B73" s="7" t="s">
        <v>76</v>
      </c>
      <c r="C73" s="215" t="s">
        <v>27</v>
      </c>
      <c r="D73" s="215"/>
      <c r="E73" s="215"/>
      <c r="F73" s="215"/>
      <c r="G73" s="42"/>
      <c r="H73" s="234">
        <f>$H$66</f>
        <v>773.00666666666677</v>
      </c>
      <c r="I73" s="235"/>
      <c r="K73" s="236">
        <f>$K$66</f>
        <v>773.00666666666677</v>
      </c>
      <c r="L73" s="237"/>
      <c r="N73" s="236">
        <f>$N$66</f>
        <v>765.50666666666677</v>
      </c>
      <c r="O73" s="237"/>
    </row>
    <row r="74" spans="2:16" ht="15.6" customHeight="1" thickTop="1" thickBot="1">
      <c r="B74" s="164" t="s">
        <v>112</v>
      </c>
      <c r="C74" s="164"/>
      <c r="D74" s="164"/>
      <c r="E74" s="164"/>
      <c r="F74" s="164"/>
      <c r="G74" s="44"/>
      <c r="H74" s="242">
        <f>SUM(H71:I73)</f>
        <v>2208.0022666666669</v>
      </c>
      <c r="I74" s="243"/>
      <c r="K74" s="244">
        <f>SUM(K71:K73)</f>
        <v>2208.0022666666669</v>
      </c>
      <c r="L74" s="245"/>
      <c r="N74" s="244">
        <f>SUM(N71:N73)</f>
        <v>2043.6989444444448</v>
      </c>
      <c r="O74" s="245"/>
    </row>
    <row r="75" spans="2:16" ht="15.6" customHeight="1" thickTop="1" thickBot="1">
      <c r="B75" s="27"/>
      <c r="C75" s="27"/>
      <c r="D75" s="27"/>
      <c r="E75" s="27"/>
      <c r="F75" s="27"/>
      <c r="G75" s="27"/>
      <c r="H75" s="27"/>
      <c r="I75" s="28"/>
    </row>
    <row r="76" spans="2:16" ht="19.5" customHeight="1" thickTop="1" thickBot="1">
      <c r="B76" s="207" t="s">
        <v>81</v>
      </c>
      <c r="C76" s="207"/>
      <c r="D76" s="207"/>
      <c r="E76" s="207"/>
      <c r="F76" s="207"/>
      <c r="G76" s="207"/>
      <c r="H76" s="208"/>
      <c r="I76" s="208"/>
      <c r="J76" s="207"/>
      <c r="K76" s="208"/>
      <c r="L76" s="208"/>
      <c r="M76" s="207"/>
      <c r="N76" s="208"/>
      <c r="O76" s="208"/>
    </row>
    <row r="77" spans="2:16" ht="19.5" customHeight="1" thickTop="1" thickBot="1">
      <c r="B77" s="36"/>
      <c r="C77" s="36"/>
      <c r="D77" s="36"/>
      <c r="E77" s="36"/>
      <c r="F77" s="36"/>
      <c r="G77" s="36"/>
      <c r="H77" s="209" t="s">
        <v>133</v>
      </c>
      <c r="I77" s="210"/>
      <c r="K77" s="211" t="s">
        <v>134</v>
      </c>
      <c r="L77" s="212"/>
      <c r="N77" s="213" t="s">
        <v>135</v>
      </c>
      <c r="O77" s="214"/>
    </row>
    <row r="78" spans="2:16" ht="15.6" customHeight="1" thickTop="1" thickBot="1">
      <c r="B78" s="29">
        <v>3</v>
      </c>
      <c r="C78" s="164" t="s">
        <v>42</v>
      </c>
      <c r="D78" s="164"/>
      <c r="E78" s="164"/>
      <c r="F78" s="164"/>
      <c r="H78" s="47" t="s">
        <v>31</v>
      </c>
      <c r="I78" s="55" t="s">
        <v>21</v>
      </c>
      <c r="K78" s="47" t="s">
        <v>31</v>
      </c>
      <c r="L78" s="55" t="s">
        <v>21</v>
      </c>
      <c r="N78" s="47" t="s">
        <v>31</v>
      </c>
      <c r="O78" s="55" t="s">
        <v>21</v>
      </c>
    </row>
    <row r="79" spans="2:16" ht="39.75" customHeight="1" thickTop="1" thickBot="1">
      <c r="B79" s="249" t="s">
        <v>6</v>
      </c>
      <c r="C79" s="249" t="s">
        <v>43</v>
      </c>
      <c r="D79" s="249"/>
      <c r="E79" s="249" t="s">
        <v>117</v>
      </c>
      <c r="F79" s="249"/>
      <c r="H79" s="246">
        <f>(1/12)*E80</f>
        <v>4.1666666666666666E-3</v>
      </c>
      <c r="I79" s="247">
        <f>($H$38+$I$45)*H79</f>
        <v>11.264606481481481</v>
      </c>
      <c r="J79" s="5"/>
      <c r="K79" s="246">
        <f>(1/12)*E80</f>
        <v>4.1666666666666666E-3</v>
      </c>
      <c r="L79" s="247">
        <f>($H$38+$I$45)*K79</f>
        <v>11.264606481481481</v>
      </c>
      <c r="M79" s="5"/>
      <c r="N79" s="246">
        <f>(1/12)*E80</f>
        <v>4.1666666666666666E-3</v>
      </c>
      <c r="O79" s="247">
        <f>($H$38+$I$45)*N79</f>
        <v>11.264606481481481</v>
      </c>
      <c r="P79" s="5"/>
    </row>
    <row r="80" spans="2:16" ht="15.75" thickTop="1" thickBot="1">
      <c r="B80" s="249"/>
      <c r="C80" s="249"/>
      <c r="D80" s="249"/>
      <c r="E80" s="248">
        <v>0.05</v>
      </c>
      <c r="F80" s="248"/>
      <c r="H80" s="246"/>
      <c r="I80" s="247"/>
      <c r="J80" s="5"/>
      <c r="K80" s="246"/>
      <c r="L80" s="247"/>
      <c r="M80" s="5"/>
      <c r="N80" s="246"/>
      <c r="O80" s="247"/>
      <c r="P80" s="5"/>
    </row>
    <row r="81" spans="2:16" ht="15.6" customHeight="1" thickTop="1" thickBot="1">
      <c r="B81" s="7" t="s">
        <v>5</v>
      </c>
      <c r="C81" s="249" t="s">
        <v>44</v>
      </c>
      <c r="D81" s="249"/>
      <c r="E81" s="249"/>
      <c r="F81" s="249"/>
      <c r="H81" s="62">
        <f>H79*H53</f>
        <v>3.3333333333333332E-4</v>
      </c>
      <c r="I81" s="56">
        <f>H81*I79</f>
        <v>3.7548688271604935E-3</v>
      </c>
      <c r="K81" s="62">
        <f>K79*K53</f>
        <v>3.3333333333333332E-4</v>
      </c>
      <c r="L81" s="56">
        <f>K81*L79</f>
        <v>3.7548688271604935E-3</v>
      </c>
      <c r="N81" s="62">
        <f>N79*N53</f>
        <v>3.3333333333333332E-4</v>
      </c>
      <c r="O81" s="56">
        <f>N81*O79</f>
        <v>3.7548688271604935E-3</v>
      </c>
    </row>
    <row r="82" spans="2:16" ht="15.6" customHeight="1" thickTop="1" thickBot="1">
      <c r="B82" s="7" t="s">
        <v>4</v>
      </c>
      <c r="C82" s="249" t="s">
        <v>82</v>
      </c>
      <c r="D82" s="249"/>
      <c r="E82" s="249"/>
      <c r="F82" s="249"/>
      <c r="H82" s="62">
        <f>50%*8%*E80</f>
        <v>2E-3</v>
      </c>
      <c r="I82" s="56">
        <f>($H$38+$I$45)*H82</f>
        <v>5.4070111111111112</v>
      </c>
      <c r="K82" s="62">
        <f>50%*8%*E80</f>
        <v>2E-3</v>
      </c>
      <c r="L82" s="56">
        <f>($H$38+$I$45)*K82</f>
        <v>5.4070111111111112</v>
      </c>
      <c r="N82" s="62">
        <f>50%*8%*E80</f>
        <v>2E-3</v>
      </c>
      <c r="O82" s="56">
        <f>($H$38+$I$45)*N82</f>
        <v>5.4070111111111112</v>
      </c>
    </row>
    <row r="83" spans="2:16" ht="39" customHeight="1" thickTop="1" thickBot="1">
      <c r="B83" s="249" t="s">
        <v>3</v>
      </c>
      <c r="C83" s="249" t="s">
        <v>45</v>
      </c>
      <c r="D83" s="249"/>
      <c r="E83" s="249" t="s">
        <v>117</v>
      </c>
      <c r="F83" s="249"/>
      <c r="H83" s="246">
        <f>((7/30)/12)*E84</f>
        <v>1.9444444444444445E-2</v>
      </c>
      <c r="I83" s="247">
        <f>($H$38+$I$45)*H83</f>
        <v>52.56816358024691</v>
      </c>
      <c r="J83" s="5"/>
      <c r="K83" s="246">
        <f>((7/30)/12)*E84</f>
        <v>1.9444444444444445E-2</v>
      </c>
      <c r="L83" s="247">
        <f>($H$38+$I$45)*K83</f>
        <v>52.56816358024691</v>
      </c>
      <c r="M83" s="5"/>
      <c r="N83" s="246">
        <f>((7/30)/12)*E84</f>
        <v>1.9444444444444445E-2</v>
      </c>
      <c r="O83" s="247">
        <f>($H$38+$I$45)*N83</f>
        <v>52.56816358024691</v>
      </c>
      <c r="P83" s="5"/>
    </row>
    <row r="84" spans="2:16" ht="15.6" customHeight="1" thickTop="1" thickBot="1">
      <c r="B84" s="249"/>
      <c r="C84" s="249"/>
      <c r="D84" s="249"/>
      <c r="E84" s="250">
        <v>1</v>
      </c>
      <c r="F84" s="250"/>
      <c r="H84" s="246"/>
      <c r="I84" s="247"/>
      <c r="J84" s="5"/>
      <c r="K84" s="246"/>
      <c r="L84" s="247"/>
      <c r="M84" s="5"/>
      <c r="N84" s="246"/>
      <c r="O84" s="247"/>
      <c r="P84" s="5"/>
    </row>
    <row r="85" spans="2:16" ht="31.5" customHeight="1" thickTop="1" thickBot="1">
      <c r="B85" s="7" t="s">
        <v>26</v>
      </c>
      <c r="C85" s="249" t="s">
        <v>83</v>
      </c>
      <c r="D85" s="249"/>
      <c r="E85" s="249"/>
      <c r="F85" s="249"/>
      <c r="H85" s="62">
        <f>H83*H56</f>
        <v>7.1555555555555574E-3</v>
      </c>
      <c r="I85" s="56">
        <f>H85*I83</f>
        <v>0.37615441495198909</v>
      </c>
      <c r="K85" s="62">
        <f>K83*K56</f>
        <v>7.1555555555555574E-3</v>
      </c>
      <c r="L85" s="56">
        <f>K85*L83</f>
        <v>0.37615441495198909</v>
      </c>
      <c r="N85" s="62">
        <f>N83*N56</f>
        <v>6.0277777777777786E-3</v>
      </c>
      <c r="O85" s="56">
        <f>N85*O83</f>
        <v>0.31686920824759945</v>
      </c>
    </row>
    <row r="86" spans="2:16" ht="15.6" customHeight="1" thickTop="1" thickBot="1">
      <c r="B86" s="7" t="s">
        <v>28</v>
      </c>
      <c r="C86" s="249" t="s">
        <v>84</v>
      </c>
      <c r="D86" s="249"/>
      <c r="E86" s="249"/>
      <c r="F86" s="249"/>
      <c r="H86" s="62">
        <f>50%*8%*H83</f>
        <v>7.7777777777777784E-4</v>
      </c>
      <c r="I86" s="56">
        <f>(H38+I45)*H86</f>
        <v>2.1027265432098767</v>
      </c>
      <c r="K86" s="62">
        <f>50%*8%*K83</f>
        <v>7.7777777777777784E-4</v>
      </c>
      <c r="L86" s="56">
        <f>(H38+L45)*K86</f>
        <v>2.1027265432098767</v>
      </c>
      <c r="N86" s="62">
        <f>50%*8%*E84</f>
        <v>0.04</v>
      </c>
      <c r="O86" s="56">
        <f>(H38+O45)*N86</f>
        <v>108.14022222222222</v>
      </c>
    </row>
    <row r="87" spans="2:16" ht="15.6" customHeight="1" thickTop="1" thickBot="1">
      <c r="B87" s="164" t="s">
        <v>113</v>
      </c>
      <c r="C87" s="164"/>
      <c r="D87" s="164"/>
      <c r="E87" s="164"/>
      <c r="F87" s="164"/>
      <c r="H87" s="64">
        <f>SUM(H79:H86)</f>
        <v>3.3877777777777784E-2</v>
      </c>
      <c r="I87" s="68">
        <f>SUM(I79:I86)</f>
        <v>71.722416999828525</v>
      </c>
      <c r="K87" s="64">
        <f>SUM(K79:K86)</f>
        <v>3.3877777777777784E-2</v>
      </c>
      <c r="L87" s="68">
        <f>SUM(L79:L86)</f>
        <v>71.722416999828525</v>
      </c>
      <c r="N87" s="64">
        <f>SUM(N79:N86)</f>
        <v>7.1972222222222215E-2</v>
      </c>
      <c r="O87" s="68">
        <f>SUM(O79:O86)</f>
        <v>177.70062747213649</v>
      </c>
    </row>
    <row r="88" spans="2:16" ht="15.6" customHeight="1" thickTop="1" thickBot="1">
      <c r="B88" s="8"/>
      <c r="C88" s="8"/>
      <c r="D88" s="8"/>
      <c r="E88" s="8"/>
      <c r="F88" s="8"/>
      <c r="G88" s="8"/>
      <c r="H88" s="8"/>
      <c r="I88" s="9"/>
    </row>
    <row r="89" spans="2:16" ht="21.75" customHeight="1" thickTop="1" thickBot="1">
      <c r="B89" s="207" t="s">
        <v>85</v>
      </c>
      <c r="C89" s="207"/>
      <c r="D89" s="207"/>
      <c r="E89" s="207"/>
      <c r="F89" s="207"/>
      <c r="G89" s="207"/>
      <c r="H89" s="208"/>
      <c r="I89" s="208"/>
      <c r="J89" s="207"/>
      <c r="K89" s="208"/>
      <c r="L89" s="208"/>
      <c r="M89" s="207"/>
      <c r="N89" s="208"/>
      <c r="O89" s="208"/>
    </row>
    <row r="90" spans="2:16" ht="21.75" customHeight="1" thickTop="1" thickBot="1">
      <c r="B90" s="41"/>
      <c r="C90" s="36"/>
      <c r="D90" s="36"/>
      <c r="E90" s="36"/>
      <c r="F90" s="36"/>
      <c r="G90" s="36"/>
      <c r="H90" s="209" t="s">
        <v>133</v>
      </c>
      <c r="I90" s="210"/>
      <c r="K90" s="211" t="s">
        <v>134</v>
      </c>
      <c r="L90" s="212"/>
      <c r="N90" s="213" t="s">
        <v>135</v>
      </c>
      <c r="O90" s="214"/>
    </row>
    <row r="91" spans="2:16" ht="15.75" customHeight="1" thickTop="1" thickBot="1">
      <c r="B91" s="29" t="s">
        <v>30</v>
      </c>
      <c r="C91" s="164" t="s">
        <v>86</v>
      </c>
      <c r="D91" s="164"/>
      <c r="E91" s="164"/>
      <c r="F91" s="164"/>
      <c r="H91" s="47" t="s">
        <v>31</v>
      </c>
      <c r="I91" s="55" t="s">
        <v>21</v>
      </c>
      <c r="K91" s="47" t="s">
        <v>31</v>
      </c>
      <c r="L91" s="55" t="s">
        <v>21</v>
      </c>
      <c r="N91" s="47" t="s">
        <v>31</v>
      </c>
      <c r="O91" s="55" t="s">
        <v>21</v>
      </c>
    </row>
    <row r="92" spans="2:16" ht="15.6" customHeight="1" thickTop="1" thickBot="1">
      <c r="B92" s="7" t="s">
        <v>6</v>
      </c>
      <c r="C92" s="215" t="s">
        <v>118</v>
      </c>
      <c r="D92" s="215"/>
      <c r="E92" s="215"/>
      <c r="F92" s="215"/>
      <c r="H92" s="49">
        <v>0</v>
      </c>
      <c r="I92" s="56">
        <f t="shared" ref="I92:I97" si="3">($H$38)*H92</f>
        <v>0</v>
      </c>
      <c r="J92" s="5"/>
      <c r="K92" s="49">
        <v>0</v>
      </c>
      <c r="L92" s="56">
        <f t="shared" ref="L92:L97" si="4">($H$38)*K92</f>
        <v>0</v>
      </c>
      <c r="M92" s="5"/>
      <c r="N92" s="49">
        <v>0</v>
      </c>
      <c r="O92" s="56">
        <f t="shared" ref="O92:O97" si="5">($H$38)*N92</f>
        <v>0</v>
      </c>
      <c r="P92" s="5"/>
    </row>
    <row r="93" spans="2:16" ht="15.6" customHeight="1" thickTop="1" thickBot="1">
      <c r="B93" s="7" t="s">
        <v>5</v>
      </c>
      <c r="C93" s="215" t="s">
        <v>87</v>
      </c>
      <c r="D93" s="215"/>
      <c r="E93" s="215"/>
      <c r="F93" s="215"/>
      <c r="H93" s="49">
        <v>8.2000000000000007E-3</v>
      </c>
      <c r="I93" s="56">
        <f t="shared" si="3"/>
        <v>18.559880000000003</v>
      </c>
      <c r="J93" s="5"/>
      <c r="K93" s="49">
        <v>8.2000000000000007E-3</v>
      </c>
      <c r="L93" s="56">
        <f t="shared" si="4"/>
        <v>18.559880000000003</v>
      </c>
      <c r="M93" s="5"/>
      <c r="N93" s="49">
        <v>8.2000000000000007E-3</v>
      </c>
      <c r="O93" s="56">
        <f t="shared" si="5"/>
        <v>18.559880000000003</v>
      </c>
      <c r="P93" s="5"/>
    </row>
    <row r="94" spans="2:16" ht="15.75" customHeight="1" thickTop="1" thickBot="1">
      <c r="B94" s="7" t="s">
        <v>4</v>
      </c>
      <c r="C94" s="215" t="s">
        <v>88</v>
      </c>
      <c r="D94" s="215"/>
      <c r="E94" s="215"/>
      <c r="F94" s="215"/>
      <c r="H94" s="49">
        <v>2.0000000000000001E-4</v>
      </c>
      <c r="I94" s="56">
        <f t="shared" si="3"/>
        <v>0.45268000000000003</v>
      </c>
      <c r="J94" s="5"/>
      <c r="K94" s="49">
        <v>2.0000000000000001E-4</v>
      </c>
      <c r="L94" s="56">
        <f t="shared" si="4"/>
        <v>0.45268000000000003</v>
      </c>
      <c r="M94" s="5"/>
      <c r="N94" s="49">
        <v>2.0000000000000001E-4</v>
      </c>
      <c r="O94" s="56">
        <f t="shared" si="5"/>
        <v>0.45268000000000003</v>
      </c>
      <c r="P94" s="5"/>
    </row>
    <row r="95" spans="2:16" ht="15.75" customHeight="1" thickTop="1" thickBot="1">
      <c r="B95" s="7" t="s">
        <v>3</v>
      </c>
      <c r="C95" s="215" t="s">
        <v>128</v>
      </c>
      <c r="D95" s="215"/>
      <c r="E95" s="215"/>
      <c r="F95" s="215"/>
      <c r="H95" s="49">
        <v>2.5000000000000001E-3</v>
      </c>
      <c r="I95" s="56">
        <f t="shared" si="3"/>
        <v>5.6585000000000001</v>
      </c>
      <c r="J95" s="5"/>
      <c r="K95" s="49">
        <v>2.5000000000000001E-3</v>
      </c>
      <c r="L95" s="56">
        <f t="shared" si="4"/>
        <v>5.6585000000000001</v>
      </c>
      <c r="M95" s="5"/>
      <c r="N95" s="49">
        <v>2.5000000000000001E-3</v>
      </c>
      <c r="O95" s="56">
        <f t="shared" si="5"/>
        <v>5.6585000000000001</v>
      </c>
      <c r="P95" s="5"/>
    </row>
    <row r="96" spans="2:16" ht="15.6" customHeight="1" thickTop="1" thickBot="1">
      <c r="B96" s="7" t="s">
        <v>26</v>
      </c>
      <c r="C96" s="215" t="s">
        <v>89</v>
      </c>
      <c r="D96" s="215"/>
      <c r="E96" s="215"/>
      <c r="F96" s="215"/>
      <c r="H96" s="49">
        <v>1.11E-2</v>
      </c>
      <c r="I96" s="56">
        <f t="shared" si="3"/>
        <v>25.123740000000002</v>
      </c>
      <c r="J96" s="5"/>
      <c r="K96" s="49">
        <v>1.11E-2</v>
      </c>
      <c r="L96" s="56">
        <f t="shared" si="4"/>
        <v>25.123740000000002</v>
      </c>
      <c r="M96" s="5"/>
      <c r="N96" s="49">
        <v>1.11E-2</v>
      </c>
      <c r="O96" s="56">
        <f t="shared" si="5"/>
        <v>25.123740000000002</v>
      </c>
      <c r="P96" s="5"/>
    </row>
    <row r="97" spans="2:16" ht="15.6" customHeight="1" thickTop="1" thickBot="1">
      <c r="B97" s="7" t="s">
        <v>28</v>
      </c>
      <c r="C97" s="215" t="s">
        <v>90</v>
      </c>
      <c r="D97" s="215"/>
      <c r="E97" s="215"/>
      <c r="F97" s="215"/>
      <c r="H97" s="49"/>
      <c r="I97" s="56">
        <f t="shared" si="3"/>
        <v>0</v>
      </c>
      <c r="J97" s="5"/>
      <c r="K97" s="49"/>
      <c r="L97" s="56">
        <f t="shared" si="4"/>
        <v>0</v>
      </c>
      <c r="M97" s="5"/>
      <c r="N97" s="49"/>
      <c r="O97" s="56">
        <f t="shared" si="5"/>
        <v>0</v>
      </c>
      <c r="P97" s="5"/>
    </row>
    <row r="98" spans="2:16" ht="15.6" customHeight="1" thickTop="1" thickBot="1">
      <c r="B98" s="164" t="s">
        <v>72</v>
      </c>
      <c r="C98" s="164"/>
      <c r="D98" s="164"/>
      <c r="E98" s="164"/>
      <c r="F98" s="164"/>
      <c r="H98" s="51">
        <f>SUM(H92:H97)</f>
        <v>2.2000000000000002E-2</v>
      </c>
      <c r="I98" s="55">
        <f>SUM(I92:I97)</f>
        <v>49.794800000000009</v>
      </c>
      <c r="K98" s="51">
        <f>SUM(K92:K97)</f>
        <v>2.2000000000000002E-2</v>
      </c>
      <c r="L98" s="55">
        <f>SUM(L92:L97)</f>
        <v>49.794800000000009</v>
      </c>
      <c r="N98" s="51">
        <f>SUM(N92:N97)</f>
        <v>2.2000000000000002E-2</v>
      </c>
      <c r="O98" s="55">
        <f>SUM(O92:O97)</f>
        <v>49.794800000000009</v>
      </c>
    </row>
    <row r="99" spans="2:16" ht="15.6" customHeight="1" thickTop="1" thickBot="1">
      <c r="B99" s="8"/>
      <c r="C99" s="8"/>
      <c r="D99" s="8"/>
      <c r="E99" s="8"/>
      <c r="F99" s="8"/>
      <c r="G99" s="8"/>
      <c r="H99" s="66"/>
      <c r="I99" s="67"/>
      <c r="K99" s="59"/>
      <c r="L99" s="60"/>
      <c r="N99" s="59"/>
      <c r="O99" s="60"/>
    </row>
    <row r="100" spans="2:16" ht="15.6" customHeight="1" thickTop="1" thickBot="1">
      <c r="B100" s="29" t="s">
        <v>41</v>
      </c>
      <c r="C100" s="164" t="s">
        <v>122</v>
      </c>
      <c r="D100" s="164"/>
      <c r="E100" s="164"/>
      <c r="F100" s="164"/>
      <c r="G100" s="44"/>
      <c r="H100" s="230" t="s">
        <v>21</v>
      </c>
      <c r="I100" s="231"/>
      <c r="K100" s="230" t="s">
        <v>21</v>
      </c>
      <c r="L100" s="231"/>
      <c r="N100" s="230" t="s">
        <v>21</v>
      </c>
      <c r="O100" s="231"/>
    </row>
    <row r="101" spans="2:16" ht="15.6" customHeight="1" thickTop="1" thickBot="1">
      <c r="B101" s="7" t="s">
        <v>6</v>
      </c>
      <c r="C101" s="159" t="s">
        <v>91</v>
      </c>
      <c r="D101" s="160"/>
      <c r="E101" s="160"/>
      <c r="F101" s="161"/>
      <c r="G101" s="42"/>
      <c r="H101" s="234">
        <f>((H32+H34+H35+H36+H37)/220)*1.5*15.22</f>
        <v>234.87919090909094</v>
      </c>
      <c r="I101" s="235"/>
      <c r="J101" s="103"/>
      <c r="K101" s="234">
        <f>H101</f>
        <v>234.87919090909094</v>
      </c>
      <c r="L101" s="235"/>
      <c r="N101" s="234">
        <f>H101</f>
        <v>234.87919090909094</v>
      </c>
      <c r="O101" s="235"/>
    </row>
    <row r="102" spans="2:16" ht="15.6" customHeight="1" thickTop="1" thickBot="1">
      <c r="B102" s="164" t="s">
        <v>72</v>
      </c>
      <c r="C102" s="164"/>
      <c r="D102" s="164"/>
      <c r="E102" s="164"/>
      <c r="F102" s="164"/>
      <c r="G102" s="44"/>
      <c r="H102" s="242">
        <f>SUM(H101:H101)</f>
        <v>234.87919090909094</v>
      </c>
      <c r="I102" s="243"/>
      <c r="K102" s="242">
        <f>SUM(K101:K101)</f>
        <v>234.87919090909094</v>
      </c>
      <c r="L102" s="243"/>
      <c r="N102" s="242">
        <f>SUM(N101:N101)</f>
        <v>234.87919090909094</v>
      </c>
      <c r="O102" s="243"/>
    </row>
    <row r="103" spans="2:16" ht="15.6" customHeight="1" thickTop="1" thickBot="1">
      <c r="B103" s="8"/>
      <c r="C103" s="8"/>
      <c r="D103" s="8"/>
      <c r="E103" s="8"/>
      <c r="F103" s="8"/>
      <c r="G103" s="8"/>
      <c r="H103" s="8"/>
      <c r="I103" s="9"/>
    </row>
    <row r="104" spans="2:16" ht="23.25" customHeight="1" thickTop="1" thickBot="1">
      <c r="B104" s="240" t="s">
        <v>92</v>
      </c>
      <c r="C104" s="240"/>
      <c r="D104" s="240"/>
      <c r="E104" s="240"/>
      <c r="F104" s="240"/>
      <c r="G104" s="240"/>
      <c r="H104" s="241"/>
      <c r="I104" s="241"/>
      <c r="J104" s="240"/>
      <c r="K104" s="241"/>
      <c r="L104" s="241"/>
      <c r="M104" s="240"/>
      <c r="N104" s="241"/>
      <c r="O104" s="241"/>
    </row>
    <row r="105" spans="2:16" ht="23.25" customHeight="1" thickTop="1" thickBot="1">
      <c r="B105" s="40"/>
      <c r="C105" s="40"/>
      <c r="D105" s="40"/>
      <c r="E105" s="40"/>
      <c r="F105" s="40"/>
      <c r="G105" s="40"/>
      <c r="H105" s="209" t="s">
        <v>133</v>
      </c>
      <c r="I105" s="210"/>
      <c r="K105" s="211" t="s">
        <v>134</v>
      </c>
      <c r="L105" s="212"/>
      <c r="N105" s="213" t="s">
        <v>135</v>
      </c>
      <c r="O105" s="214"/>
    </row>
    <row r="106" spans="2:16" ht="15.6" customHeight="1" thickTop="1" thickBot="1">
      <c r="B106" s="29">
        <v>4</v>
      </c>
      <c r="C106" s="164" t="s">
        <v>46</v>
      </c>
      <c r="D106" s="164"/>
      <c r="E106" s="164"/>
      <c r="F106" s="164"/>
      <c r="G106" s="44"/>
      <c r="H106" s="232" t="s">
        <v>21</v>
      </c>
      <c r="I106" s="233"/>
      <c r="K106" s="232" t="s">
        <v>21</v>
      </c>
      <c r="L106" s="233"/>
      <c r="N106" s="232" t="s">
        <v>21</v>
      </c>
      <c r="O106" s="233"/>
    </row>
    <row r="107" spans="2:16" ht="15.6" customHeight="1" thickTop="1" thickBot="1">
      <c r="B107" s="7" t="s">
        <v>30</v>
      </c>
      <c r="C107" s="215" t="s">
        <v>93</v>
      </c>
      <c r="D107" s="215"/>
      <c r="E107" s="215"/>
      <c r="F107" s="215"/>
      <c r="G107" s="42"/>
      <c r="H107" s="236">
        <f>$I$98</f>
        <v>49.794800000000009</v>
      </c>
      <c r="I107" s="237"/>
      <c r="K107" s="236">
        <f>$I$98</f>
        <v>49.794800000000009</v>
      </c>
      <c r="L107" s="237"/>
      <c r="N107" s="236">
        <f>$I$98</f>
        <v>49.794800000000009</v>
      </c>
      <c r="O107" s="237"/>
    </row>
    <row r="108" spans="2:16" ht="15.6" customHeight="1" thickTop="1" thickBot="1">
      <c r="B108" s="7" t="s">
        <v>41</v>
      </c>
      <c r="C108" s="215" t="s">
        <v>123</v>
      </c>
      <c r="D108" s="215"/>
      <c r="E108" s="215"/>
      <c r="F108" s="215"/>
      <c r="G108" s="42"/>
      <c r="H108" s="234">
        <f>$H$102</f>
        <v>234.87919090909094</v>
      </c>
      <c r="I108" s="235"/>
      <c r="K108" s="234">
        <f>$K$102</f>
        <v>234.87919090909094</v>
      </c>
      <c r="L108" s="235"/>
      <c r="N108" s="236">
        <f>$N$102</f>
        <v>234.87919090909094</v>
      </c>
      <c r="O108" s="237"/>
    </row>
    <row r="109" spans="2:16" ht="15.6" customHeight="1" thickTop="1" thickBot="1">
      <c r="B109" s="164" t="s">
        <v>114</v>
      </c>
      <c r="C109" s="164"/>
      <c r="D109" s="164"/>
      <c r="E109" s="164"/>
      <c r="F109" s="164"/>
      <c r="G109" s="44"/>
      <c r="H109" s="244">
        <f>SUM(H107:I108)</f>
        <v>284.67399090909095</v>
      </c>
      <c r="I109" s="245"/>
      <c r="K109" s="244">
        <f>SUM(K107:L108)</f>
        <v>284.67399090909095</v>
      </c>
      <c r="L109" s="245"/>
      <c r="N109" s="244">
        <f>SUM(N107:O108)</f>
        <v>284.67399090909095</v>
      </c>
      <c r="O109" s="245"/>
    </row>
    <row r="110" spans="2:16" ht="15.6" customHeight="1" thickTop="1" thickBot="1">
      <c r="B110" s="8"/>
      <c r="C110" s="8"/>
      <c r="D110" s="8"/>
      <c r="E110" s="8"/>
      <c r="F110" s="8"/>
      <c r="G110" s="8"/>
      <c r="H110" s="8"/>
      <c r="I110" s="9"/>
    </row>
    <row r="111" spans="2:16" ht="20.25" customHeight="1" thickTop="1" thickBot="1">
      <c r="B111" s="207" t="s">
        <v>94</v>
      </c>
      <c r="C111" s="207"/>
      <c r="D111" s="207"/>
      <c r="E111" s="207"/>
      <c r="F111" s="207"/>
      <c r="G111" s="207"/>
      <c r="H111" s="208"/>
      <c r="I111" s="208"/>
      <c r="J111" s="207"/>
      <c r="K111" s="208"/>
      <c r="L111" s="208"/>
      <c r="M111" s="207"/>
      <c r="N111" s="208"/>
      <c r="O111" s="208"/>
    </row>
    <row r="112" spans="2:16" ht="20.25" customHeight="1" thickTop="1" thickBot="1">
      <c r="B112" s="41"/>
      <c r="C112" s="36"/>
      <c r="D112" s="36"/>
      <c r="E112" s="36"/>
      <c r="F112" s="36"/>
      <c r="G112" s="36"/>
      <c r="H112" s="209" t="s">
        <v>133</v>
      </c>
      <c r="I112" s="210"/>
      <c r="K112" s="211" t="s">
        <v>134</v>
      </c>
      <c r="L112" s="212"/>
      <c r="N112" s="213" t="s">
        <v>135</v>
      </c>
      <c r="O112" s="214"/>
    </row>
    <row r="113" spans="2:16" ht="15.6" customHeight="1" thickTop="1" thickBot="1">
      <c r="B113" s="29">
        <v>5</v>
      </c>
      <c r="C113" s="164" t="s">
        <v>29</v>
      </c>
      <c r="D113" s="164"/>
      <c r="E113" s="164"/>
      <c r="F113" s="164"/>
      <c r="H113" s="232" t="s">
        <v>21</v>
      </c>
      <c r="I113" s="233"/>
      <c r="K113" s="232" t="s">
        <v>21</v>
      </c>
      <c r="L113" s="233"/>
      <c r="N113" s="232" t="s">
        <v>21</v>
      </c>
      <c r="O113" s="233"/>
    </row>
    <row r="114" spans="2:16" ht="15.6" customHeight="1" thickTop="1" thickBot="1">
      <c r="B114" s="7" t="s">
        <v>6</v>
      </c>
      <c r="C114" s="215" t="s">
        <v>124</v>
      </c>
      <c r="D114" s="215"/>
      <c r="E114" s="215"/>
      <c r="F114" s="215"/>
      <c r="H114" s="251">
        <f>UNIFORMES!F10</f>
        <v>13.718333333333334</v>
      </c>
      <c r="I114" s="252"/>
      <c r="J114" s="5"/>
      <c r="K114" s="251">
        <f>H114</f>
        <v>13.718333333333334</v>
      </c>
      <c r="L114" s="252"/>
      <c r="M114" s="5"/>
      <c r="N114" s="251">
        <f>H114</f>
        <v>13.718333333333334</v>
      </c>
      <c r="O114" s="252"/>
      <c r="P114" s="5"/>
    </row>
    <row r="115" spans="2:16" ht="15.6" customHeight="1" thickTop="1" thickBot="1">
      <c r="B115" s="7" t="s">
        <v>5</v>
      </c>
      <c r="C115" s="215" t="s">
        <v>104</v>
      </c>
      <c r="D115" s="215"/>
      <c r="E115" s="215"/>
      <c r="F115" s="215"/>
      <c r="H115" s="255"/>
      <c r="I115" s="256"/>
      <c r="K115" s="255">
        <f>H115</f>
        <v>0</v>
      </c>
      <c r="L115" s="256"/>
      <c r="N115" s="255">
        <f>H115</f>
        <v>0</v>
      </c>
      <c r="O115" s="256"/>
    </row>
    <row r="116" spans="2:16" ht="15.6" customHeight="1" thickTop="1" thickBot="1">
      <c r="B116" s="7" t="s">
        <v>4</v>
      </c>
      <c r="C116" s="215" t="s">
        <v>105</v>
      </c>
      <c r="D116" s="215"/>
      <c r="E116" s="215"/>
      <c r="F116" s="215"/>
      <c r="H116" s="255"/>
      <c r="I116" s="256"/>
      <c r="K116" s="255">
        <f>H116</f>
        <v>0</v>
      </c>
      <c r="L116" s="256"/>
      <c r="N116" s="255">
        <f>H116</f>
        <v>0</v>
      </c>
      <c r="O116" s="256"/>
    </row>
    <row r="117" spans="2:16" ht="15.6" customHeight="1" thickTop="1" thickBot="1">
      <c r="B117" s="7" t="s">
        <v>3</v>
      </c>
      <c r="C117" s="215" t="s">
        <v>23</v>
      </c>
      <c r="D117" s="215"/>
      <c r="E117" s="215"/>
      <c r="F117" s="215"/>
      <c r="H117" s="228"/>
      <c r="I117" s="229"/>
      <c r="K117" s="228"/>
      <c r="L117" s="229"/>
      <c r="N117" s="228"/>
      <c r="O117" s="229"/>
    </row>
    <row r="118" spans="2:16" ht="15.6" customHeight="1" thickTop="1" thickBot="1">
      <c r="B118" s="164" t="s">
        <v>115</v>
      </c>
      <c r="C118" s="164"/>
      <c r="D118" s="164"/>
      <c r="E118" s="164"/>
      <c r="F118" s="164"/>
      <c r="H118" s="253">
        <f>SUM(H114:I117)</f>
        <v>13.718333333333334</v>
      </c>
      <c r="I118" s="254"/>
      <c r="K118" s="253">
        <f>SUM(K114:L117)</f>
        <v>13.718333333333334</v>
      </c>
      <c r="L118" s="254"/>
      <c r="N118" s="253">
        <f>SUM(N114:O117)</f>
        <v>13.718333333333334</v>
      </c>
      <c r="O118" s="254"/>
    </row>
    <row r="119" spans="2:16" ht="15.6" customHeight="1" thickTop="1" thickBot="1">
      <c r="B119" s="8"/>
      <c r="C119" s="8"/>
      <c r="D119" s="8"/>
      <c r="E119" s="8"/>
      <c r="F119" s="8"/>
      <c r="G119" s="8"/>
      <c r="H119" s="8"/>
      <c r="I119" s="9"/>
    </row>
    <row r="120" spans="2:16" ht="20.25" customHeight="1" thickTop="1" thickBot="1">
      <c r="B120" s="207" t="s">
        <v>95</v>
      </c>
      <c r="C120" s="207"/>
      <c r="D120" s="207"/>
      <c r="E120" s="207"/>
      <c r="F120" s="207"/>
      <c r="G120" s="207"/>
      <c r="H120" s="208"/>
      <c r="I120" s="208"/>
      <c r="J120" s="207"/>
      <c r="K120" s="208"/>
      <c r="L120" s="208"/>
      <c r="M120" s="207"/>
      <c r="N120" s="208"/>
      <c r="O120" s="208"/>
    </row>
    <row r="121" spans="2:16" ht="20.25" customHeight="1" thickTop="1" thickBot="1">
      <c r="B121" s="41"/>
      <c r="C121" s="36"/>
      <c r="D121" s="36"/>
      <c r="E121" s="36"/>
      <c r="F121" s="36"/>
      <c r="G121" s="36"/>
      <c r="H121" s="209" t="s">
        <v>133</v>
      </c>
      <c r="I121" s="210"/>
      <c r="K121" s="211" t="s">
        <v>134</v>
      </c>
      <c r="L121" s="212"/>
      <c r="N121" s="213" t="s">
        <v>135</v>
      </c>
      <c r="O121" s="214"/>
    </row>
    <row r="122" spans="2:16" ht="15.6" customHeight="1" thickTop="1" thickBot="1">
      <c r="B122" s="29">
        <v>6</v>
      </c>
      <c r="C122" s="164" t="s">
        <v>47</v>
      </c>
      <c r="D122" s="164"/>
      <c r="E122" s="164"/>
      <c r="F122" s="164"/>
      <c r="H122" s="47" t="s">
        <v>31</v>
      </c>
      <c r="I122" s="55" t="s">
        <v>21</v>
      </c>
      <c r="K122" s="47" t="s">
        <v>31</v>
      </c>
      <c r="L122" s="55" t="s">
        <v>21</v>
      </c>
      <c r="N122" s="47" t="s">
        <v>31</v>
      </c>
      <c r="O122" s="55" t="s">
        <v>21</v>
      </c>
    </row>
    <row r="123" spans="2:16" ht="15.6" customHeight="1" thickTop="1" thickBot="1">
      <c r="B123" s="7" t="s">
        <v>6</v>
      </c>
      <c r="C123" s="215" t="s">
        <v>48</v>
      </c>
      <c r="D123" s="215"/>
      <c r="E123" s="215"/>
      <c r="F123" s="215"/>
      <c r="H123" s="49">
        <v>0.03</v>
      </c>
      <c r="I123" s="61">
        <f>$H$140*H123</f>
        <v>145.24551023726761</v>
      </c>
      <c r="J123" s="5"/>
      <c r="K123" s="49">
        <v>0.03</v>
      </c>
      <c r="L123" s="61">
        <f>$H$140*K123</f>
        <v>145.24551023726761</v>
      </c>
      <c r="M123" s="5"/>
      <c r="N123" s="49">
        <v>0.03</v>
      </c>
      <c r="O123" s="61">
        <f>$H$140*N123</f>
        <v>145.24551023726761</v>
      </c>
      <c r="P123" s="5"/>
    </row>
    <row r="124" spans="2:16" ht="15.6" customHeight="1" thickTop="1" thickBot="1">
      <c r="B124" s="7" t="s">
        <v>5</v>
      </c>
      <c r="C124" s="215" t="s">
        <v>49</v>
      </c>
      <c r="D124" s="215"/>
      <c r="E124" s="215"/>
      <c r="F124" s="215"/>
      <c r="H124" s="62">
        <f>H128+H127+H126+H125</f>
        <v>0.14250000000000002</v>
      </c>
      <c r="I124" s="63"/>
      <c r="K124" s="62">
        <f>K128+K127+K126+K125</f>
        <v>8.6499999999999994E-2</v>
      </c>
      <c r="L124" s="63"/>
      <c r="N124" s="62">
        <f>N128+N127+N126+N125</f>
        <v>7.6499999999999999E-2</v>
      </c>
      <c r="O124" s="63"/>
    </row>
    <row r="125" spans="2:16" ht="27.75" customHeight="1" thickTop="1" thickBot="1">
      <c r="B125" s="7"/>
      <c r="C125" s="215" t="s">
        <v>129</v>
      </c>
      <c r="D125" s="215"/>
      <c r="E125" s="215"/>
      <c r="F125" s="215"/>
      <c r="H125" s="49">
        <v>9.2499999999999999E-2</v>
      </c>
      <c r="I125" s="61">
        <f>ROUND($H125*(H140+I123+I129)/(1-H124),2)</f>
        <v>548.69000000000005</v>
      </c>
      <c r="J125" s="5"/>
      <c r="K125" s="49">
        <v>3.6499999999999998E-2</v>
      </c>
      <c r="L125" s="61">
        <f>ROUND($K125*(K140+L123+L129)/(1-K124),2)</f>
        <v>203.24</v>
      </c>
      <c r="M125" s="5"/>
      <c r="N125" s="49">
        <v>2.6499999999999999E-2</v>
      </c>
      <c r="O125" s="61">
        <f>ROUND($N125*(N140+O123+O129)/(1-N124),2)</f>
        <v>144.25</v>
      </c>
      <c r="P125" s="5"/>
    </row>
    <row r="126" spans="2:16" ht="15.6" customHeight="1" thickTop="1" thickBot="1">
      <c r="B126" s="7"/>
      <c r="C126" s="215" t="s">
        <v>50</v>
      </c>
      <c r="D126" s="215"/>
      <c r="E126" s="215"/>
      <c r="F126" s="215"/>
      <c r="H126" s="49"/>
      <c r="I126" s="61">
        <f>ROUND($H126*(H140+I123+I129)/(1-H124),2)</f>
        <v>0</v>
      </c>
      <c r="K126" s="49"/>
      <c r="L126" s="61">
        <f>ROUND($H126*(K140+L123+L129)/(1-K124),2)</f>
        <v>0</v>
      </c>
      <c r="N126" s="49"/>
      <c r="O126" s="61">
        <f>ROUND($H126*(O140+O123+O129)/(1-N124),2)</f>
        <v>0</v>
      </c>
    </row>
    <row r="127" spans="2:16" ht="15.6" customHeight="1" thickTop="1" thickBot="1">
      <c r="B127" s="7"/>
      <c r="C127" s="215" t="s">
        <v>51</v>
      </c>
      <c r="D127" s="215"/>
      <c r="E127" s="215"/>
      <c r="F127" s="215"/>
      <c r="H127" s="49">
        <v>0.05</v>
      </c>
      <c r="I127" s="61">
        <f>ROUND($H127*(H140+I123+I129)/(1-H124),2)</f>
        <v>296.58999999999997</v>
      </c>
      <c r="J127" s="5"/>
      <c r="K127" s="49">
        <f>H127</f>
        <v>0.05</v>
      </c>
      <c r="L127" s="61">
        <f>ROUND($K127*(K140+L123+L129)/(1-K124),2)</f>
        <v>278.41000000000003</v>
      </c>
      <c r="M127" s="5"/>
      <c r="N127" s="49">
        <f>H127</f>
        <v>0.05</v>
      </c>
      <c r="O127" s="61">
        <f>ROUND($N127*(N140+O123+O129)/(1-N124),2)</f>
        <v>272.17</v>
      </c>
      <c r="P127" s="5"/>
    </row>
    <row r="128" spans="2:16" ht="15.6" customHeight="1" thickTop="1" thickBot="1">
      <c r="B128" s="7"/>
      <c r="C128" s="215" t="s">
        <v>52</v>
      </c>
      <c r="D128" s="215"/>
      <c r="E128" s="215"/>
      <c r="F128" s="215"/>
      <c r="H128" s="49"/>
      <c r="I128" s="61">
        <f>ROUND($H128*(H140+I123+I129)/(1-H124),2)</f>
        <v>0</v>
      </c>
      <c r="K128" s="49"/>
      <c r="L128" s="61">
        <f>ROUND($H128*(L140+L123+L129)/(1-K124),2)</f>
        <v>0</v>
      </c>
      <c r="N128" s="49"/>
      <c r="O128" s="61">
        <f>ROUND($H128*(O140+O123+O129)/(1-N124),2)</f>
        <v>0</v>
      </c>
    </row>
    <row r="129" spans="2:16" ht="15.6" customHeight="1" thickTop="1" thickBot="1">
      <c r="B129" s="7" t="s">
        <v>4</v>
      </c>
      <c r="C129" s="215" t="s">
        <v>53</v>
      </c>
      <c r="D129" s="215"/>
      <c r="E129" s="215"/>
      <c r="F129" s="215"/>
      <c r="H129" s="49">
        <v>0.02</v>
      </c>
      <c r="I129" s="61">
        <f>(H140+I123)*H129</f>
        <v>99.735250362923765</v>
      </c>
      <c r="J129" s="5"/>
      <c r="K129" s="49">
        <v>0.02</v>
      </c>
      <c r="L129" s="61">
        <f>(K140+L123)*K129</f>
        <v>99.735250362923765</v>
      </c>
      <c r="M129" s="5"/>
      <c r="N129" s="49">
        <v>0.02</v>
      </c>
      <c r="O129" s="61">
        <f>(N140+O123)*N129</f>
        <v>98.56874812792546</v>
      </c>
      <c r="P129" s="5"/>
    </row>
    <row r="130" spans="2:16" ht="15.6" customHeight="1" thickTop="1" thickBot="1">
      <c r="B130" s="164" t="s">
        <v>116</v>
      </c>
      <c r="C130" s="164"/>
      <c r="D130" s="164"/>
      <c r="E130" s="164"/>
      <c r="F130" s="164"/>
      <c r="H130" s="64">
        <f>SUM(H123+H124+H129)</f>
        <v>0.1925</v>
      </c>
      <c r="I130" s="65">
        <f>SUM(I123:I129)</f>
        <v>1090.2607606001914</v>
      </c>
      <c r="K130" s="64">
        <f>SUM(K123+K124+K129)</f>
        <v>0.13649999999999998</v>
      </c>
      <c r="L130" s="65">
        <f>SUM(L123:L129)</f>
        <v>726.63076060019148</v>
      </c>
      <c r="N130" s="64">
        <f>SUM(N123+N124+N129)</f>
        <v>0.1265</v>
      </c>
      <c r="O130" s="65">
        <f>SUM(O123:O129)</f>
        <v>660.23425836519311</v>
      </c>
    </row>
    <row r="131" spans="2:16" ht="15.6" customHeight="1" thickTop="1" thickBot="1">
      <c r="B131" s="8"/>
      <c r="C131" s="8"/>
      <c r="D131" s="8"/>
      <c r="E131" s="8"/>
      <c r="F131" s="8"/>
      <c r="G131" s="8"/>
      <c r="H131" s="8"/>
      <c r="I131" s="9"/>
    </row>
    <row r="132" spans="2:16" ht="15.6" customHeight="1" thickTop="1" thickBot="1">
      <c r="B132" s="207" t="s">
        <v>136</v>
      </c>
      <c r="C132" s="207"/>
      <c r="D132" s="207"/>
      <c r="E132" s="207"/>
      <c r="F132" s="207"/>
      <c r="G132" s="207"/>
      <c r="H132" s="208"/>
      <c r="I132" s="208"/>
      <c r="J132" s="207"/>
      <c r="K132" s="208"/>
      <c r="L132" s="208"/>
      <c r="M132" s="207"/>
      <c r="N132" s="208"/>
      <c r="O132" s="208"/>
    </row>
    <row r="133" spans="2:16" ht="15.6" customHeight="1" thickTop="1" thickBot="1">
      <c r="B133" s="41"/>
      <c r="C133" s="36"/>
      <c r="D133" s="36"/>
      <c r="E133" s="36"/>
      <c r="F133" s="36"/>
      <c r="G133" s="36"/>
      <c r="H133" s="209" t="s">
        <v>133</v>
      </c>
      <c r="I133" s="210"/>
      <c r="K133" s="211" t="s">
        <v>134</v>
      </c>
      <c r="L133" s="212"/>
      <c r="N133" s="213" t="s">
        <v>135</v>
      </c>
      <c r="O133" s="214"/>
    </row>
    <row r="134" spans="2:16" ht="15.6" customHeight="1" thickTop="1" thickBot="1">
      <c r="B134" s="257" t="s">
        <v>54</v>
      </c>
      <c r="C134" s="258"/>
      <c r="D134" s="258"/>
      <c r="E134" s="258"/>
      <c r="F134" s="259"/>
      <c r="G134" s="44"/>
      <c r="H134" s="232" t="s">
        <v>21</v>
      </c>
      <c r="I134" s="233"/>
      <c r="K134" s="232" t="s">
        <v>21</v>
      </c>
      <c r="L134" s="233"/>
      <c r="N134" s="232" t="s">
        <v>21</v>
      </c>
      <c r="O134" s="233"/>
    </row>
    <row r="135" spans="2:16" ht="15.6" customHeight="1" thickTop="1" thickBot="1">
      <c r="B135" s="7" t="s">
        <v>6</v>
      </c>
      <c r="C135" s="159" t="s">
        <v>55</v>
      </c>
      <c r="D135" s="160"/>
      <c r="E135" s="160"/>
      <c r="F135" s="161"/>
      <c r="G135" s="42"/>
      <c r="H135" s="260">
        <f>H38</f>
        <v>2263.4</v>
      </c>
      <c r="I135" s="247"/>
      <c r="K135" s="260">
        <f>H38</f>
        <v>2263.4</v>
      </c>
      <c r="L135" s="247"/>
      <c r="N135" s="260">
        <f>H38</f>
        <v>2263.4</v>
      </c>
      <c r="O135" s="247"/>
    </row>
    <row r="136" spans="2:16" ht="15.6" customHeight="1" thickTop="1" thickBot="1">
      <c r="B136" s="7" t="s">
        <v>5</v>
      </c>
      <c r="C136" s="159" t="s">
        <v>96</v>
      </c>
      <c r="D136" s="160"/>
      <c r="E136" s="160"/>
      <c r="F136" s="161"/>
      <c r="G136" s="42"/>
      <c r="H136" s="260">
        <f>H74</f>
        <v>2208.0022666666669</v>
      </c>
      <c r="I136" s="247"/>
      <c r="K136" s="260">
        <f>K74</f>
        <v>2208.0022666666669</v>
      </c>
      <c r="L136" s="247"/>
      <c r="N136" s="260">
        <f>N74</f>
        <v>2043.6989444444448</v>
      </c>
      <c r="O136" s="247"/>
    </row>
    <row r="137" spans="2:16" ht="15.6" customHeight="1" thickTop="1" thickBot="1">
      <c r="B137" s="7" t="s">
        <v>4</v>
      </c>
      <c r="C137" s="159" t="s">
        <v>97</v>
      </c>
      <c r="D137" s="160"/>
      <c r="E137" s="160"/>
      <c r="F137" s="161"/>
      <c r="G137" s="42"/>
      <c r="H137" s="260">
        <f>I87</f>
        <v>71.722416999828525</v>
      </c>
      <c r="I137" s="247"/>
      <c r="K137" s="260">
        <f>L87</f>
        <v>71.722416999828525</v>
      </c>
      <c r="L137" s="247"/>
      <c r="N137" s="260">
        <f>O87</f>
        <v>177.70062747213649</v>
      </c>
      <c r="O137" s="247"/>
    </row>
    <row r="138" spans="2:16" ht="15.6" customHeight="1" thickTop="1" thickBot="1">
      <c r="B138" s="7" t="s">
        <v>3</v>
      </c>
      <c r="C138" s="159" t="s">
        <v>98</v>
      </c>
      <c r="D138" s="160"/>
      <c r="E138" s="160"/>
      <c r="F138" s="161"/>
      <c r="G138" s="42"/>
      <c r="H138" s="260">
        <f>H109</f>
        <v>284.67399090909095</v>
      </c>
      <c r="I138" s="247"/>
      <c r="K138" s="260">
        <f>K109</f>
        <v>284.67399090909095</v>
      </c>
      <c r="L138" s="247"/>
      <c r="N138" s="260">
        <f>N109</f>
        <v>284.67399090909095</v>
      </c>
      <c r="O138" s="247"/>
    </row>
    <row r="139" spans="2:16" ht="15.6" customHeight="1" thickTop="1" thickBot="1">
      <c r="B139" s="7" t="s">
        <v>26</v>
      </c>
      <c r="C139" s="159" t="s">
        <v>101</v>
      </c>
      <c r="D139" s="160"/>
      <c r="E139" s="160"/>
      <c r="F139" s="161"/>
      <c r="G139" s="42"/>
      <c r="H139" s="260">
        <f>H118</f>
        <v>13.718333333333334</v>
      </c>
      <c r="I139" s="247"/>
      <c r="K139" s="260">
        <f>K118</f>
        <v>13.718333333333334</v>
      </c>
      <c r="L139" s="247"/>
      <c r="N139" s="260">
        <f>N118</f>
        <v>13.718333333333334</v>
      </c>
      <c r="O139" s="247"/>
    </row>
    <row r="140" spans="2:16" ht="15.6" customHeight="1" thickTop="1" thickBot="1">
      <c r="B140" s="264" t="s">
        <v>56</v>
      </c>
      <c r="C140" s="265"/>
      <c r="D140" s="265"/>
      <c r="E140" s="265"/>
      <c r="F140" s="266"/>
      <c r="G140" s="44"/>
      <c r="H140" s="267">
        <f>SUM(H135:I139)</f>
        <v>4841.5170079089203</v>
      </c>
      <c r="I140" s="268"/>
      <c r="K140" s="267">
        <f>SUM(K135:L139)</f>
        <v>4841.5170079089203</v>
      </c>
      <c r="L140" s="268"/>
      <c r="N140" s="267">
        <f>SUM(N135:O139)</f>
        <v>4783.1918961590054</v>
      </c>
      <c r="O140" s="268"/>
    </row>
    <row r="141" spans="2:16" ht="15.6" customHeight="1" thickTop="1" thickBot="1">
      <c r="B141" s="7" t="s">
        <v>26</v>
      </c>
      <c r="C141" s="159" t="s">
        <v>99</v>
      </c>
      <c r="D141" s="160"/>
      <c r="E141" s="160"/>
      <c r="F141" s="161"/>
      <c r="G141" s="42"/>
      <c r="H141" s="260">
        <f>I130</f>
        <v>1090.2607606001914</v>
      </c>
      <c r="I141" s="247"/>
      <c r="K141" s="260">
        <f>L130</f>
        <v>726.63076060019148</v>
      </c>
      <c r="L141" s="247"/>
      <c r="N141" s="260">
        <f>O130</f>
        <v>660.23425836519311</v>
      </c>
      <c r="O141" s="247"/>
    </row>
    <row r="142" spans="2:16" ht="15.6" customHeight="1" thickTop="1" thickBot="1">
      <c r="B142" s="261" t="s">
        <v>57</v>
      </c>
      <c r="C142" s="262"/>
      <c r="D142" s="262"/>
      <c r="E142" s="262"/>
      <c r="F142" s="263"/>
      <c r="G142" s="44"/>
      <c r="H142" s="232">
        <f>ROUND((H140+H141),2)</f>
        <v>5931.78</v>
      </c>
      <c r="I142" s="233"/>
      <c r="K142" s="232">
        <f>ROUND((K140+K141),2)</f>
        <v>5568.15</v>
      </c>
      <c r="L142" s="233"/>
      <c r="N142" s="232">
        <f>ROUND((N140+N141),2)</f>
        <v>5443.43</v>
      </c>
      <c r="O142" s="233"/>
    </row>
    <row r="143" spans="2:16" ht="15.6" customHeight="1" thickTop="1" thickBot="1">
      <c r="B143" s="261" t="s">
        <v>59</v>
      </c>
      <c r="C143" s="262"/>
      <c r="D143" s="262"/>
      <c r="E143" s="262"/>
      <c r="F143" s="263"/>
      <c r="G143" s="44"/>
      <c r="H143" s="232">
        <f>ROUND((H142*F18),2)</f>
        <v>71181.36</v>
      </c>
      <c r="I143" s="233"/>
      <c r="K143" s="232">
        <f>ROUND((K142*F18),2)</f>
        <v>66817.8</v>
      </c>
      <c r="L143" s="233"/>
      <c r="N143" s="232">
        <f>ROUND((N142*F18),2)</f>
        <v>65321.16</v>
      </c>
      <c r="O143" s="233"/>
    </row>
    <row r="144" spans="2:16" ht="15.6" customHeight="1" thickTop="1" thickBot="1">
      <c r="B144" s="261" t="s">
        <v>58</v>
      </c>
      <c r="C144" s="262"/>
      <c r="D144" s="262"/>
      <c r="E144" s="262"/>
      <c r="F144" s="263"/>
      <c r="G144" s="44"/>
      <c r="H144" s="253">
        <f>ROUND((H143*H15),2)</f>
        <v>854176.32</v>
      </c>
      <c r="I144" s="254"/>
      <c r="K144" s="253">
        <f>ROUND((K143*H15),2)</f>
        <v>801813.6</v>
      </c>
      <c r="L144" s="254"/>
      <c r="N144" s="253">
        <f>ROUND((N143*H15),2)</f>
        <v>783853.92</v>
      </c>
      <c r="O144" s="254"/>
    </row>
    <row r="145" spans="2:9" ht="15.6" customHeight="1" thickTop="1">
      <c r="B145" s="10"/>
      <c r="C145" s="10"/>
      <c r="D145" s="10"/>
      <c r="E145" s="10"/>
      <c r="F145" s="10"/>
      <c r="G145" s="10"/>
      <c r="H145" s="10"/>
      <c r="I145" s="10"/>
    </row>
    <row r="146" spans="2:9" ht="15.6" customHeight="1">
      <c r="B146" s="269" t="s">
        <v>107</v>
      </c>
      <c r="C146" s="269"/>
      <c r="D146" s="269"/>
      <c r="E146" s="10"/>
      <c r="F146" s="10"/>
      <c r="G146" s="10"/>
      <c r="H146" s="10"/>
      <c r="I146" s="10"/>
    </row>
    <row r="147" spans="2:9" ht="15.6" customHeight="1">
      <c r="B147" s="270"/>
      <c r="C147" s="270"/>
      <c r="D147" s="271" t="s">
        <v>106</v>
      </c>
      <c r="E147" s="271"/>
      <c r="F147" s="34"/>
      <c r="G147" s="8"/>
      <c r="H147" s="8"/>
      <c r="I147" s="9"/>
    </row>
    <row r="148" spans="2:9" ht="15.6" customHeight="1">
      <c r="B148" s="272"/>
      <c r="C148" s="272"/>
      <c r="D148" s="271" t="s">
        <v>108</v>
      </c>
      <c r="E148" s="271"/>
      <c r="F148" s="34"/>
      <c r="G148" s="8"/>
      <c r="H148" s="8"/>
      <c r="I148" s="9"/>
    </row>
  </sheetData>
  <mergeCells count="305">
    <mergeCell ref="B146:D146"/>
    <mergeCell ref="B147:C147"/>
    <mergeCell ref="D147:E147"/>
    <mergeCell ref="B148:C148"/>
    <mergeCell ref="D148:E148"/>
    <mergeCell ref="B143:F143"/>
    <mergeCell ref="H143:I143"/>
    <mergeCell ref="K143:L143"/>
    <mergeCell ref="N143:O143"/>
    <mergeCell ref="B144:F144"/>
    <mergeCell ref="H144:I144"/>
    <mergeCell ref="K144:L144"/>
    <mergeCell ref="N144:O144"/>
    <mergeCell ref="C141:F141"/>
    <mergeCell ref="H141:I141"/>
    <mergeCell ref="K141:L141"/>
    <mergeCell ref="N141:O141"/>
    <mergeCell ref="B142:F142"/>
    <mergeCell ref="H142:I142"/>
    <mergeCell ref="K142:L142"/>
    <mergeCell ref="N142:O142"/>
    <mergeCell ref="C139:F139"/>
    <mergeCell ref="H139:I139"/>
    <mergeCell ref="K139:L139"/>
    <mergeCell ref="N139:O139"/>
    <mergeCell ref="B140:F140"/>
    <mergeCell ref="H140:I140"/>
    <mergeCell ref="K140:L140"/>
    <mergeCell ref="N140:O140"/>
    <mergeCell ref="C137:F137"/>
    <mergeCell ref="H137:I137"/>
    <mergeCell ref="K137:L137"/>
    <mergeCell ref="N137:O137"/>
    <mergeCell ref="C138:F138"/>
    <mergeCell ref="H138:I138"/>
    <mergeCell ref="K138:L138"/>
    <mergeCell ref="N138:O138"/>
    <mergeCell ref="C135:F135"/>
    <mergeCell ref="H135:I135"/>
    <mergeCell ref="K135:L135"/>
    <mergeCell ref="N135:O135"/>
    <mergeCell ref="C136:F136"/>
    <mergeCell ref="H136:I136"/>
    <mergeCell ref="K136:L136"/>
    <mergeCell ref="N136:O136"/>
    <mergeCell ref="B130:F130"/>
    <mergeCell ref="B132:O132"/>
    <mergeCell ref="H133:I133"/>
    <mergeCell ref="K133:L133"/>
    <mergeCell ref="N133:O133"/>
    <mergeCell ref="B134:F134"/>
    <mergeCell ref="H134:I134"/>
    <mergeCell ref="K134:L134"/>
    <mergeCell ref="N134:O134"/>
    <mergeCell ref="C124:F124"/>
    <mergeCell ref="C125:F125"/>
    <mergeCell ref="C126:F126"/>
    <mergeCell ref="C127:F127"/>
    <mergeCell ref="C128:F128"/>
    <mergeCell ref="C129:F129"/>
    <mergeCell ref="B120:O120"/>
    <mergeCell ref="H121:I121"/>
    <mergeCell ref="K121:L121"/>
    <mergeCell ref="N121:O121"/>
    <mergeCell ref="C122:F122"/>
    <mergeCell ref="C123:F123"/>
    <mergeCell ref="C117:F117"/>
    <mergeCell ref="H117:I117"/>
    <mergeCell ref="K117:L117"/>
    <mergeCell ref="N117:O117"/>
    <mergeCell ref="B118:F118"/>
    <mergeCell ref="H118:I118"/>
    <mergeCell ref="K118:L118"/>
    <mergeCell ref="N118:O118"/>
    <mergeCell ref="C115:F115"/>
    <mergeCell ref="H115:I115"/>
    <mergeCell ref="K115:L115"/>
    <mergeCell ref="N115:O115"/>
    <mergeCell ref="C116:F116"/>
    <mergeCell ref="H116:I116"/>
    <mergeCell ref="K116:L116"/>
    <mergeCell ref="N116:O116"/>
    <mergeCell ref="C113:F113"/>
    <mergeCell ref="H113:I113"/>
    <mergeCell ref="K113:L113"/>
    <mergeCell ref="N113:O113"/>
    <mergeCell ref="C114:F114"/>
    <mergeCell ref="H114:I114"/>
    <mergeCell ref="K114:L114"/>
    <mergeCell ref="N114:O114"/>
    <mergeCell ref="B109:F109"/>
    <mergeCell ref="H109:I109"/>
    <mergeCell ref="K109:L109"/>
    <mergeCell ref="N109:O109"/>
    <mergeCell ref="B111:O111"/>
    <mergeCell ref="H112:I112"/>
    <mergeCell ref="K112:L112"/>
    <mergeCell ref="N112:O112"/>
    <mergeCell ref="C107:F107"/>
    <mergeCell ref="H107:I107"/>
    <mergeCell ref="K107:L107"/>
    <mergeCell ref="N107:O107"/>
    <mergeCell ref="C108:F108"/>
    <mergeCell ref="H108:I108"/>
    <mergeCell ref="K108:L108"/>
    <mergeCell ref="N108:O108"/>
    <mergeCell ref="B104:O104"/>
    <mergeCell ref="H105:I105"/>
    <mergeCell ref="K105:L105"/>
    <mergeCell ref="N105:O105"/>
    <mergeCell ref="C106:F106"/>
    <mergeCell ref="H106:I106"/>
    <mergeCell ref="K106:L106"/>
    <mergeCell ref="N106:O106"/>
    <mergeCell ref="C101:F101"/>
    <mergeCell ref="H101:I101"/>
    <mergeCell ref="K101:L101"/>
    <mergeCell ref="N101:O101"/>
    <mergeCell ref="B102:F102"/>
    <mergeCell ref="H102:I102"/>
    <mergeCell ref="K102:L102"/>
    <mergeCell ref="N102:O102"/>
    <mergeCell ref="C97:F97"/>
    <mergeCell ref="B98:F98"/>
    <mergeCell ref="C100:F100"/>
    <mergeCell ref="H100:I100"/>
    <mergeCell ref="K100:L100"/>
    <mergeCell ref="N100:O100"/>
    <mergeCell ref="C91:F91"/>
    <mergeCell ref="C92:F92"/>
    <mergeCell ref="C93:F93"/>
    <mergeCell ref="C94:F94"/>
    <mergeCell ref="C95:F95"/>
    <mergeCell ref="C96:F96"/>
    <mergeCell ref="C86:F86"/>
    <mergeCell ref="B87:F87"/>
    <mergeCell ref="B89:O89"/>
    <mergeCell ref="H90:I90"/>
    <mergeCell ref="K90:L90"/>
    <mergeCell ref="N90:O90"/>
    <mergeCell ref="K83:K84"/>
    <mergeCell ref="L83:L84"/>
    <mergeCell ref="N83:N84"/>
    <mergeCell ref="O83:O84"/>
    <mergeCell ref="E84:F84"/>
    <mergeCell ref="C85:F85"/>
    <mergeCell ref="C82:F82"/>
    <mergeCell ref="B83:B84"/>
    <mergeCell ref="C83:D84"/>
    <mergeCell ref="E83:F83"/>
    <mergeCell ref="H83:H84"/>
    <mergeCell ref="I83:I84"/>
    <mergeCell ref="K79:K80"/>
    <mergeCell ref="L79:L80"/>
    <mergeCell ref="N79:N80"/>
    <mergeCell ref="O79:O80"/>
    <mergeCell ref="E80:F80"/>
    <mergeCell ref="C81:F81"/>
    <mergeCell ref="C78:F78"/>
    <mergeCell ref="B79:B80"/>
    <mergeCell ref="C79:D80"/>
    <mergeCell ref="E79:F79"/>
    <mergeCell ref="H79:H80"/>
    <mergeCell ref="I79:I80"/>
    <mergeCell ref="B74:F74"/>
    <mergeCell ref="H74:I74"/>
    <mergeCell ref="K74:L74"/>
    <mergeCell ref="N74:O74"/>
    <mergeCell ref="B76:O76"/>
    <mergeCell ref="H77:I77"/>
    <mergeCell ref="K77:L77"/>
    <mergeCell ref="N77:O77"/>
    <mergeCell ref="C72:F72"/>
    <mergeCell ref="H72:I72"/>
    <mergeCell ref="K72:L72"/>
    <mergeCell ref="N72:O72"/>
    <mergeCell ref="C73:F73"/>
    <mergeCell ref="H73:I73"/>
    <mergeCell ref="K73:L73"/>
    <mergeCell ref="N73:O73"/>
    <mergeCell ref="C70:F70"/>
    <mergeCell ref="H70:I70"/>
    <mergeCell ref="K70:L70"/>
    <mergeCell ref="N70:O70"/>
    <mergeCell ref="C71:F71"/>
    <mergeCell ref="H71:I71"/>
    <mergeCell ref="K71:L71"/>
    <mergeCell ref="N71:O71"/>
    <mergeCell ref="B66:F66"/>
    <mergeCell ref="H66:I66"/>
    <mergeCell ref="K66:L66"/>
    <mergeCell ref="N66:O66"/>
    <mergeCell ref="B68:O68"/>
    <mergeCell ref="H69:I69"/>
    <mergeCell ref="K69:L69"/>
    <mergeCell ref="N69:O69"/>
    <mergeCell ref="C64:F64"/>
    <mergeCell ref="H64:I64"/>
    <mergeCell ref="K64:L64"/>
    <mergeCell ref="N64:O64"/>
    <mergeCell ref="C65:F65"/>
    <mergeCell ref="H65:I65"/>
    <mergeCell ref="K65:L65"/>
    <mergeCell ref="N65:O65"/>
    <mergeCell ref="C62:F62"/>
    <mergeCell ref="H62:I62"/>
    <mergeCell ref="K62:L62"/>
    <mergeCell ref="N62:O62"/>
    <mergeCell ref="C63:F63"/>
    <mergeCell ref="H63:I63"/>
    <mergeCell ref="K63:L63"/>
    <mergeCell ref="N63:O63"/>
    <mergeCell ref="C60:E60"/>
    <mergeCell ref="H60:I60"/>
    <mergeCell ref="K60:L60"/>
    <mergeCell ref="N60:O60"/>
    <mergeCell ref="C61:F61"/>
    <mergeCell ref="H61:I61"/>
    <mergeCell ref="K61:L61"/>
    <mergeCell ref="N61:O61"/>
    <mergeCell ref="C58:E58"/>
    <mergeCell ref="H58:I58"/>
    <mergeCell ref="K58:L58"/>
    <mergeCell ref="N58:O58"/>
    <mergeCell ref="C59:E59"/>
    <mergeCell ref="H59:I59"/>
    <mergeCell ref="K59:L59"/>
    <mergeCell ref="N59:O59"/>
    <mergeCell ref="C51:F51"/>
    <mergeCell ref="C52:F52"/>
    <mergeCell ref="C53:F53"/>
    <mergeCell ref="C54:F54"/>
    <mergeCell ref="C55:F55"/>
    <mergeCell ref="B56:F56"/>
    <mergeCell ref="C44:F44"/>
    <mergeCell ref="B45:F45"/>
    <mergeCell ref="C47:F47"/>
    <mergeCell ref="C48:F48"/>
    <mergeCell ref="C49:F49"/>
    <mergeCell ref="C50:F50"/>
    <mergeCell ref="B40:O40"/>
    <mergeCell ref="H41:I41"/>
    <mergeCell ref="K41:L41"/>
    <mergeCell ref="N41:O41"/>
    <mergeCell ref="C42:F42"/>
    <mergeCell ref="C43:F43"/>
    <mergeCell ref="C36:G36"/>
    <mergeCell ref="H36:I36"/>
    <mergeCell ref="C37:G37"/>
    <mergeCell ref="H37:I37"/>
    <mergeCell ref="B38:G38"/>
    <mergeCell ref="H38:I38"/>
    <mergeCell ref="C33:G33"/>
    <mergeCell ref="H33:I33"/>
    <mergeCell ref="C34:G34"/>
    <mergeCell ref="H34:I34"/>
    <mergeCell ref="C35:G35"/>
    <mergeCell ref="H35:I35"/>
    <mergeCell ref="C28:G28"/>
    <mergeCell ref="H28:I28"/>
    <mergeCell ref="B30:I30"/>
    <mergeCell ref="C31:G31"/>
    <mergeCell ref="H31:I31"/>
    <mergeCell ref="C32:G32"/>
    <mergeCell ref="H32:I32"/>
    <mergeCell ref="C25:G25"/>
    <mergeCell ref="H25:I25"/>
    <mergeCell ref="C26:G26"/>
    <mergeCell ref="H26:I26"/>
    <mergeCell ref="C27:G27"/>
    <mergeCell ref="H27:I27"/>
    <mergeCell ref="B20:I20"/>
    <mergeCell ref="C21:I21"/>
    <mergeCell ref="B22:I22"/>
    <mergeCell ref="C23:G23"/>
    <mergeCell ref="H23:I23"/>
    <mergeCell ref="C24:G24"/>
    <mergeCell ref="H24:I24"/>
    <mergeCell ref="C15:G15"/>
    <mergeCell ref="H15:I15"/>
    <mergeCell ref="B16:I16"/>
    <mergeCell ref="B17:D17"/>
    <mergeCell ref="F17:I17"/>
    <mergeCell ref="B18:D18"/>
    <mergeCell ref="F18:I18"/>
    <mergeCell ref="C12:G12"/>
    <mergeCell ref="H12:I12"/>
    <mergeCell ref="C13:G13"/>
    <mergeCell ref="H13:I13"/>
    <mergeCell ref="C14:G14"/>
    <mergeCell ref="H14:I14"/>
    <mergeCell ref="B7:E7"/>
    <mergeCell ref="F7:I7"/>
    <mergeCell ref="B8:C8"/>
    <mergeCell ref="F8:I8"/>
    <mergeCell ref="B10:I10"/>
    <mergeCell ref="C11:G11"/>
    <mergeCell ref="H11:I11"/>
    <mergeCell ref="B2:I2"/>
    <mergeCell ref="B3:I3"/>
    <mergeCell ref="B4:I4"/>
    <mergeCell ref="B5:E5"/>
    <mergeCell ref="F5:I5"/>
    <mergeCell ref="B6:E6"/>
    <mergeCell ref="F6:I6"/>
  </mergeCells>
  <printOptions horizontalCentered="1"/>
  <pageMargins left="0.51181102362204722" right="0.51181102362204722" top="0.78740157480314965" bottom="0.78740157480314965" header="0" footer="0"/>
  <pageSetup paperSize="9" scale="54" orientation="portrait" r:id="rId1"/>
  <rowBreaks count="1" manualBreakCount="1">
    <brk id="74" min="1" max="1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P148"/>
  <sheetViews>
    <sheetView topLeftCell="B112" zoomScaleNormal="100" workbookViewId="0">
      <selection activeCell="L31" sqref="L31"/>
    </sheetView>
  </sheetViews>
  <sheetFormatPr defaultColWidth="2.5" defaultRowHeight="15.6" customHeight="1"/>
  <cols>
    <col min="1" max="1" width="3.1640625" style="14" customWidth="1"/>
    <col min="2" max="2" width="5.33203125" style="13" customWidth="1"/>
    <col min="3" max="3" width="18.1640625" style="13" customWidth="1"/>
    <col min="4" max="4" width="16.1640625" style="13" customWidth="1"/>
    <col min="5" max="5" width="31.5" style="13" customWidth="1"/>
    <col min="6" max="6" width="12.83203125" style="13" customWidth="1"/>
    <col min="7" max="7" width="2.5" style="13" customWidth="1"/>
    <col min="8" max="8" width="10.5" style="13" bestFit="1" customWidth="1"/>
    <col min="9" max="9" width="24.83203125" style="1" customWidth="1"/>
    <col min="10" max="10" width="2.1640625" style="14" customWidth="1"/>
    <col min="11" max="11" width="15.6640625" style="14" bestFit="1" customWidth="1"/>
    <col min="12" max="12" width="15.1640625" style="14" customWidth="1"/>
    <col min="13" max="13" width="2.1640625" style="14" hidden="1" customWidth="1"/>
    <col min="14" max="14" width="16.1640625" style="14" hidden="1" customWidth="1"/>
    <col min="15" max="15" width="14.1640625" style="14" hidden="1" customWidth="1"/>
    <col min="16" max="16" width="12.33203125" style="14" customWidth="1"/>
    <col min="17" max="16384" width="2.5" style="14"/>
  </cols>
  <sheetData>
    <row r="1" spans="2:15" ht="15.6" customHeight="1" thickBot="1"/>
    <row r="2" spans="2:15" ht="15.6" customHeight="1" thickTop="1" thickBot="1">
      <c r="B2" s="145" t="s">
        <v>13</v>
      </c>
      <c r="C2" s="146"/>
      <c r="D2" s="146"/>
      <c r="E2" s="146"/>
      <c r="F2" s="146"/>
      <c r="G2" s="146"/>
      <c r="H2" s="146"/>
      <c r="I2" s="147"/>
    </row>
    <row r="3" spans="2:15" ht="15.6" customHeight="1" thickTop="1" thickBot="1">
      <c r="B3" s="153" t="s">
        <v>130</v>
      </c>
      <c r="C3" s="154"/>
      <c r="D3" s="154"/>
      <c r="E3" s="154"/>
      <c r="F3" s="154"/>
      <c r="G3" s="154"/>
      <c r="H3" s="154"/>
      <c r="I3" s="155"/>
    </row>
    <row r="4" spans="2:15" ht="15.6" customHeight="1" thickTop="1" thickBot="1">
      <c r="B4" s="153" t="s">
        <v>120</v>
      </c>
      <c r="C4" s="154"/>
      <c r="D4" s="154"/>
      <c r="E4" s="154"/>
      <c r="F4" s="154"/>
      <c r="G4" s="154"/>
      <c r="H4" s="154"/>
      <c r="I4" s="155"/>
    </row>
    <row r="5" spans="2:15" ht="15.6" customHeight="1" thickTop="1" thickBot="1">
      <c r="B5" s="156" t="s">
        <v>121</v>
      </c>
      <c r="C5" s="156"/>
      <c r="D5" s="156"/>
      <c r="E5" s="153"/>
      <c r="F5" s="157" t="s">
        <v>102</v>
      </c>
      <c r="G5" s="157"/>
      <c r="H5" s="157"/>
      <c r="I5" s="157"/>
    </row>
    <row r="6" spans="2:15" ht="15.6" customHeight="1" thickTop="1" thickBot="1">
      <c r="B6" s="148" t="s">
        <v>11</v>
      </c>
      <c r="C6" s="149"/>
      <c r="D6" s="149"/>
      <c r="E6" s="149"/>
      <c r="F6" s="158" t="s">
        <v>102</v>
      </c>
      <c r="G6" s="158"/>
      <c r="H6" s="158"/>
      <c r="I6" s="158"/>
    </row>
    <row r="7" spans="2:15" ht="15.6" customHeight="1" thickTop="1" thickBot="1">
      <c r="B7" s="140" t="s">
        <v>12</v>
      </c>
      <c r="C7" s="141"/>
      <c r="D7" s="141"/>
      <c r="E7" s="141"/>
      <c r="F7" s="142" t="s">
        <v>151</v>
      </c>
      <c r="G7" s="142"/>
      <c r="H7" s="142"/>
      <c r="I7" s="142"/>
    </row>
    <row r="8" spans="2:15" ht="15.6" customHeight="1" thickTop="1" thickBot="1">
      <c r="B8" s="143" t="s">
        <v>61</v>
      </c>
      <c r="C8" s="143"/>
      <c r="D8" s="69" t="s">
        <v>150</v>
      </c>
      <c r="E8" s="35" t="s">
        <v>60</v>
      </c>
      <c r="F8" s="144" t="s">
        <v>67</v>
      </c>
      <c r="G8" s="144"/>
      <c r="H8" s="144"/>
      <c r="I8" s="144"/>
    </row>
    <row r="9" spans="2:15" ht="15.6" customHeight="1" thickTop="1" thickBot="1">
      <c r="B9" s="12"/>
      <c r="C9" s="12"/>
      <c r="D9" s="12"/>
      <c r="E9" s="12"/>
      <c r="F9" s="12"/>
      <c r="G9" s="12"/>
      <c r="H9" s="12"/>
      <c r="I9" s="2"/>
    </row>
    <row r="10" spans="2:15" ht="20.25" customHeight="1" thickTop="1" thickBot="1">
      <c r="B10" s="145" t="s">
        <v>7</v>
      </c>
      <c r="C10" s="146"/>
      <c r="D10" s="146"/>
      <c r="E10" s="146"/>
      <c r="F10" s="146"/>
      <c r="G10" s="146"/>
      <c r="H10" s="146"/>
      <c r="I10" s="147"/>
    </row>
    <row r="11" spans="2:15" ht="15.6" customHeight="1" thickTop="1" thickBot="1">
      <c r="B11" s="15" t="s">
        <v>6</v>
      </c>
      <c r="C11" s="148" t="s">
        <v>8</v>
      </c>
      <c r="D11" s="149"/>
      <c r="E11" s="149"/>
      <c r="F11" s="149"/>
      <c r="G11" s="150"/>
      <c r="H11" s="151" t="s">
        <v>152</v>
      </c>
      <c r="I11" s="152"/>
    </row>
    <row r="12" spans="2:15" ht="15.6" customHeight="1" thickTop="1" thickBot="1">
      <c r="B12" s="15" t="s">
        <v>5</v>
      </c>
      <c r="C12" s="148" t="s">
        <v>10</v>
      </c>
      <c r="D12" s="149"/>
      <c r="E12" s="149"/>
      <c r="F12" s="149"/>
      <c r="G12" s="150"/>
      <c r="H12" s="169" t="s">
        <v>119</v>
      </c>
      <c r="I12" s="170"/>
    </row>
    <row r="13" spans="2:15" ht="15.6" customHeight="1" thickTop="1" thickBot="1">
      <c r="B13" s="7" t="s">
        <v>4</v>
      </c>
      <c r="C13" s="277" t="s">
        <v>179</v>
      </c>
      <c r="D13" s="278"/>
      <c r="E13" s="278"/>
      <c r="F13" s="278"/>
      <c r="G13" s="279"/>
      <c r="H13" s="171" t="s">
        <v>177</v>
      </c>
      <c r="I13" s="172"/>
    </row>
    <row r="14" spans="2:15" ht="15.6" customHeight="1" thickTop="1" thickBot="1">
      <c r="B14" s="7" t="s">
        <v>3</v>
      </c>
      <c r="C14" s="159" t="s">
        <v>100</v>
      </c>
      <c r="D14" s="160"/>
      <c r="E14" s="160"/>
      <c r="F14" s="160"/>
      <c r="G14" s="161"/>
      <c r="H14" s="171" t="s">
        <v>176</v>
      </c>
      <c r="I14" s="172"/>
    </row>
    <row r="15" spans="2:15" ht="15.6" customHeight="1" thickTop="1" thickBot="1">
      <c r="B15" s="7" t="s">
        <v>26</v>
      </c>
      <c r="C15" s="159" t="s">
        <v>9</v>
      </c>
      <c r="D15" s="160"/>
      <c r="E15" s="160"/>
      <c r="F15" s="160"/>
      <c r="G15" s="161"/>
      <c r="H15" s="162">
        <v>12</v>
      </c>
      <c r="I15" s="163"/>
      <c r="M15" s="30"/>
      <c r="N15" s="30"/>
      <c r="O15" s="30"/>
    </row>
    <row r="16" spans="2:15" ht="22.5" customHeight="1" thickTop="1" thickBot="1">
      <c r="B16" s="145" t="s">
        <v>109</v>
      </c>
      <c r="C16" s="146"/>
      <c r="D16" s="146"/>
      <c r="E16" s="146"/>
      <c r="F16" s="146"/>
      <c r="G16" s="146"/>
      <c r="H16" s="146"/>
      <c r="I16" s="147"/>
      <c r="M16" s="31"/>
      <c r="N16" s="30"/>
      <c r="O16" s="30"/>
    </row>
    <row r="17" spans="2:16" ht="33" customHeight="1" thickTop="1" thickBot="1">
      <c r="B17" s="164" t="s">
        <v>1</v>
      </c>
      <c r="C17" s="164"/>
      <c r="D17" s="164"/>
      <c r="E17" s="29" t="s">
        <v>131</v>
      </c>
      <c r="F17" s="164" t="s">
        <v>2</v>
      </c>
      <c r="G17" s="164"/>
      <c r="H17" s="164"/>
      <c r="I17" s="164"/>
      <c r="M17" s="32"/>
      <c r="N17" s="32"/>
      <c r="O17" s="32"/>
    </row>
    <row r="18" spans="2:16" ht="15.6" customHeight="1" thickTop="1" thickBot="1">
      <c r="B18" s="165" t="s">
        <v>171</v>
      </c>
      <c r="C18" s="166"/>
      <c r="D18" s="167"/>
      <c r="E18" s="7" t="s">
        <v>175</v>
      </c>
      <c r="F18" s="168">
        <f>Resumo!C8</f>
        <v>18</v>
      </c>
      <c r="G18" s="168"/>
      <c r="H18" s="168"/>
      <c r="I18" s="168"/>
      <c r="M18" s="33"/>
      <c r="N18" s="33"/>
      <c r="O18" s="33"/>
    </row>
    <row r="19" spans="2:16" ht="15.6" customHeight="1" thickTop="1" thickBot="1">
      <c r="B19" s="8"/>
      <c r="C19" s="8"/>
      <c r="D19" s="8"/>
      <c r="E19" s="8"/>
      <c r="F19" s="8"/>
      <c r="G19" s="8"/>
      <c r="H19" s="8"/>
      <c r="I19" s="9"/>
    </row>
    <row r="20" spans="2:16" ht="15.6" customHeight="1" thickTop="1">
      <c r="B20" s="183" t="s">
        <v>14</v>
      </c>
      <c r="C20" s="184"/>
      <c r="D20" s="184"/>
      <c r="E20" s="184"/>
      <c r="F20" s="184"/>
      <c r="G20" s="184"/>
      <c r="H20" s="184"/>
      <c r="I20" s="185"/>
    </row>
    <row r="21" spans="2:16" ht="15.6" customHeight="1" thickBot="1">
      <c r="B21" s="22"/>
      <c r="C21" s="186" t="s">
        <v>15</v>
      </c>
      <c r="D21" s="186"/>
      <c r="E21" s="186"/>
      <c r="F21" s="186"/>
      <c r="G21" s="186"/>
      <c r="H21" s="186"/>
      <c r="I21" s="187"/>
    </row>
    <row r="22" spans="2:16" ht="15.6" customHeight="1" thickTop="1" thickBot="1">
      <c r="B22" s="188" t="s">
        <v>16</v>
      </c>
      <c r="C22" s="189"/>
      <c r="D22" s="189"/>
      <c r="E22" s="189"/>
      <c r="F22" s="189"/>
      <c r="G22" s="189"/>
      <c r="H22" s="189"/>
      <c r="I22" s="189"/>
    </row>
    <row r="23" spans="2:16" ht="15.75" customHeight="1" thickTop="1" thickBot="1">
      <c r="B23" s="18">
        <v>1</v>
      </c>
      <c r="C23" s="190" t="s">
        <v>1</v>
      </c>
      <c r="D23" s="191"/>
      <c r="E23" s="191"/>
      <c r="F23" s="191"/>
      <c r="G23" s="192"/>
      <c r="H23" s="181" t="s">
        <v>171</v>
      </c>
      <c r="I23" s="182"/>
    </row>
    <row r="24" spans="2:16" ht="15.6" customHeight="1" thickTop="1" thickBot="1">
      <c r="B24" s="23">
        <v>2</v>
      </c>
      <c r="C24" s="173" t="s">
        <v>68</v>
      </c>
      <c r="D24" s="174"/>
      <c r="E24" s="174"/>
      <c r="F24" s="174"/>
      <c r="G24" s="175"/>
      <c r="H24" s="181" t="s">
        <v>170</v>
      </c>
      <c r="I24" s="182"/>
    </row>
    <row r="25" spans="2:16" ht="15.6" customHeight="1" thickTop="1" thickBot="1">
      <c r="B25" s="24">
        <v>3</v>
      </c>
      <c r="C25" s="173" t="s">
        <v>110</v>
      </c>
      <c r="D25" s="174"/>
      <c r="E25" s="174"/>
      <c r="F25" s="174"/>
      <c r="G25" s="175"/>
      <c r="H25" s="176">
        <f>F18</f>
        <v>18</v>
      </c>
      <c r="I25" s="177"/>
    </row>
    <row r="26" spans="2:16" ht="15.6" customHeight="1" thickTop="1" thickBot="1">
      <c r="B26" s="18">
        <v>4</v>
      </c>
      <c r="C26" s="178" t="s">
        <v>178</v>
      </c>
      <c r="D26" s="178"/>
      <c r="E26" s="178"/>
      <c r="F26" s="178"/>
      <c r="G26" s="178"/>
      <c r="H26" s="179">
        <v>1981</v>
      </c>
      <c r="I26" s="180"/>
      <c r="J26" s="4"/>
      <c r="K26" s="5"/>
      <c r="L26" s="5"/>
      <c r="N26" s="5"/>
      <c r="O26" s="5"/>
      <c r="P26" s="5"/>
    </row>
    <row r="27" spans="2:16" ht="15.75" customHeight="1" thickTop="1" thickBot="1">
      <c r="B27" s="18">
        <v>5</v>
      </c>
      <c r="C27" s="178" t="s">
        <v>17</v>
      </c>
      <c r="D27" s="178"/>
      <c r="E27" s="178"/>
      <c r="F27" s="178"/>
      <c r="G27" s="178"/>
      <c r="H27" s="181" t="s">
        <v>174</v>
      </c>
      <c r="I27" s="182"/>
    </row>
    <row r="28" spans="2:16" ht="15.6" customHeight="1" thickTop="1" thickBot="1">
      <c r="B28" s="18">
        <v>6</v>
      </c>
      <c r="C28" s="178" t="s">
        <v>18</v>
      </c>
      <c r="D28" s="178"/>
      <c r="E28" s="178"/>
      <c r="F28" s="178"/>
      <c r="G28" s="178"/>
      <c r="H28" s="197">
        <v>45352</v>
      </c>
      <c r="I28" s="198"/>
      <c r="J28" s="4"/>
      <c r="K28" s="5"/>
      <c r="L28" s="5"/>
      <c r="M28" s="5"/>
      <c r="N28" s="5"/>
      <c r="O28" s="5"/>
      <c r="P28" s="5"/>
    </row>
    <row r="29" spans="2:16" ht="15.6" customHeight="1" thickTop="1" thickBot="1">
      <c r="B29" s="20"/>
      <c r="C29" s="20"/>
      <c r="D29" s="20"/>
      <c r="E29" s="20"/>
      <c r="F29" s="20"/>
      <c r="G29" s="20"/>
      <c r="H29" s="20"/>
      <c r="I29" s="21"/>
    </row>
    <row r="30" spans="2:16" ht="25.5" customHeight="1" thickTop="1" thickBot="1">
      <c r="B30" s="199" t="s">
        <v>19</v>
      </c>
      <c r="C30" s="200"/>
      <c r="D30" s="200"/>
      <c r="E30" s="200"/>
      <c r="F30" s="200"/>
      <c r="G30" s="200"/>
      <c r="H30" s="200"/>
      <c r="I30" s="201"/>
    </row>
    <row r="31" spans="2:16" ht="15.6" customHeight="1" thickTop="1" thickBot="1">
      <c r="B31" s="19">
        <v>1</v>
      </c>
      <c r="C31" s="202" t="s">
        <v>20</v>
      </c>
      <c r="D31" s="202"/>
      <c r="E31" s="202"/>
      <c r="F31" s="202"/>
      <c r="G31" s="202"/>
      <c r="H31" s="203" t="s">
        <v>21</v>
      </c>
      <c r="I31" s="204"/>
    </row>
    <row r="32" spans="2:16" ht="15.6" customHeight="1" thickTop="1" thickBot="1">
      <c r="B32" s="18" t="s">
        <v>6</v>
      </c>
      <c r="C32" s="178" t="s">
        <v>22</v>
      </c>
      <c r="D32" s="178"/>
      <c r="E32" s="178"/>
      <c r="F32" s="178"/>
      <c r="G32" s="178"/>
      <c r="H32" s="205">
        <f>H26</f>
        <v>1981</v>
      </c>
      <c r="I32" s="206"/>
    </row>
    <row r="33" spans="2:16" ht="15.6" customHeight="1" thickTop="1" thickBot="1">
      <c r="B33" s="18" t="s">
        <v>5</v>
      </c>
      <c r="C33" s="173" t="s">
        <v>24</v>
      </c>
      <c r="D33" s="174"/>
      <c r="E33" s="174"/>
      <c r="F33" s="174"/>
      <c r="G33" s="175"/>
      <c r="H33" s="193"/>
      <c r="I33" s="194"/>
      <c r="J33" s="4"/>
      <c r="K33" s="5"/>
      <c r="L33" s="5"/>
      <c r="M33" s="5"/>
      <c r="N33" s="5"/>
      <c r="O33" s="5"/>
      <c r="P33" s="5"/>
    </row>
    <row r="34" spans="2:16" ht="15.6" customHeight="1" thickTop="1" thickBot="1">
      <c r="B34" s="18" t="s">
        <v>4</v>
      </c>
      <c r="C34" s="178" t="s">
        <v>155</v>
      </c>
      <c r="D34" s="178"/>
      <c r="E34" s="178"/>
      <c r="F34" s="178"/>
      <c r="G34" s="178"/>
      <c r="H34" s="181">
        <f>1412*0.2</f>
        <v>282.40000000000003</v>
      </c>
      <c r="I34" s="182"/>
    </row>
    <row r="35" spans="2:16" ht="15.6" customHeight="1" thickTop="1" thickBot="1">
      <c r="B35" s="18" t="s">
        <v>3</v>
      </c>
      <c r="C35" s="178" t="s">
        <v>25</v>
      </c>
      <c r="D35" s="178"/>
      <c r="E35" s="178"/>
      <c r="F35" s="178"/>
      <c r="G35" s="178"/>
      <c r="H35" s="181">
        <f>((H32+H34)*7)/12*0.2</f>
        <v>264.06333333333339</v>
      </c>
      <c r="I35" s="182"/>
    </row>
    <row r="36" spans="2:16" ht="15.6" customHeight="1" thickTop="1" thickBot="1">
      <c r="B36" s="18" t="s">
        <v>26</v>
      </c>
      <c r="C36" s="178" t="s">
        <v>147</v>
      </c>
      <c r="D36" s="178"/>
      <c r="E36" s="178"/>
      <c r="F36" s="178"/>
      <c r="G36" s="178"/>
      <c r="H36" s="181">
        <f>((H32+H34)/220)*15.22*1.3</f>
        <v>203.56196545454549</v>
      </c>
      <c r="I36" s="182"/>
    </row>
    <row r="37" spans="2:16" ht="15.6" customHeight="1" thickTop="1" thickBot="1">
      <c r="B37" s="18" t="s">
        <v>28</v>
      </c>
      <c r="C37" s="178" t="s">
        <v>127</v>
      </c>
      <c r="D37" s="178"/>
      <c r="E37" s="178"/>
      <c r="F37" s="178"/>
      <c r="G37" s="178"/>
      <c r="H37" s="216"/>
      <c r="I37" s="194"/>
      <c r="L37" s="16"/>
      <c r="M37" s="16"/>
      <c r="N37" s="16"/>
      <c r="O37" s="6"/>
    </row>
    <row r="38" spans="2:16" ht="15.6" customHeight="1" thickTop="1" thickBot="1">
      <c r="B38" s="217" t="s">
        <v>111</v>
      </c>
      <c r="C38" s="218"/>
      <c r="D38" s="218"/>
      <c r="E38" s="218"/>
      <c r="F38" s="218"/>
      <c r="G38" s="219"/>
      <c r="H38" s="220">
        <f>SUM(H32:I37)</f>
        <v>2731.0252987878789</v>
      </c>
      <c r="I38" s="221"/>
    </row>
    <row r="39" spans="2:16" ht="15.6" customHeight="1" thickTop="1" thickBot="1">
      <c r="B39" s="20"/>
      <c r="C39" s="20"/>
      <c r="D39" s="20"/>
      <c r="E39" s="20"/>
      <c r="F39" s="20"/>
      <c r="G39" s="20"/>
      <c r="H39" s="20"/>
      <c r="I39" s="21"/>
    </row>
    <row r="40" spans="2:16" ht="21.75" customHeight="1" thickTop="1" thickBot="1">
      <c r="B40" s="207" t="s">
        <v>69</v>
      </c>
      <c r="C40" s="207"/>
      <c r="D40" s="207"/>
      <c r="E40" s="207"/>
      <c r="F40" s="207"/>
      <c r="G40" s="207"/>
      <c r="H40" s="208"/>
      <c r="I40" s="208"/>
      <c r="J40" s="207"/>
      <c r="K40" s="208"/>
      <c r="L40" s="208"/>
      <c r="M40" s="207"/>
      <c r="N40" s="208"/>
      <c r="O40" s="208"/>
    </row>
    <row r="41" spans="2:16" ht="21.75" customHeight="1" thickTop="1" thickBot="1">
      <c r="B41" s="41"/>
      <c r="C41" s="36"/>
      <c r="D41" s="36"/>
      <c r="E41" s="36"/>
      <c r="F41" s="36"/>
      <c r="G41" s="36"/>
      <c r="H41" s="209" t="s">
        <v>133</v>
      </c>
      <c r="I41" s="210"/>
      <c r="K41" s="211" t="s">
        <v>134</v>
      </c>
      <c r="L41" s="212"/>
      <c r="N41" s="213" t="s">
        <v>135</v>
      </c>
      <c r="O41" s="214"/>
    </row>
    <row r="42" spans="2:16" ht="15.6" customHeight="1" thickTop="1" thickBot="1">
      <c r="B42" s="29" t="s">
        <v>70</v>
      </c>
      <c r="C42" s="164" t="s">
        <v>71</v>
      </c>
      <c r="D42" s="164"/>
      <c r="E42" s="164"/>
      <c r="F42" s="164"/>
      <c r="H42" s="47" t="s">
        <v>31</v>
      </c>
      <c r="I42" s="48" t="s">
        <v>21</v>
      </c>
      <c r="K42" s="47" t="s">
        <v>31</v>
      </c>
      <c r="L42" s="48" t="s">
        <v>21</v>
      </c>
      <c r="N42" s="47" t="s">
        <v>31</v>
      </c>
      <c r="O42" s="48" t="s">
        <v>21</v>
      </c>
    </row>
    <row r="43" spans="2:16" ht="15.6" customHeight="1" thickTop="1" thickBot="1">
      <c r="B43" s="7" t="s">
        <v>6</v>
      </c>
      <c r="C43" s="215" t="s">
        <v>73</v>
      </c>
      <c r="D43" s="215"/>
      <c r="E43" s="215"/>
      <c r="F43" s="215"/>
      <c r="H43" s="49">
        <f>1/12</f>
        <v>8.3333333333333329E-2</v>
      </c>
      <c r="I43" s="50">
        <f>$H$38*H43</f>
        <v>227.58544156565657</v>
      </c>
      <c r="J43" s="5"/>
      <c r="K43" s="49">
        <f>1/12</f>
        <v>8.3333333333333329E-2</v>
      </c>
      <c r="L43" s="50">
        <f>$H$38*K43</f>
        <v>227.58544156565657</v>
      </c>
      <c r="M43" s="5"/>
      <c r="N43" s="49">
        <f>1/12</f>
        <v>8.3333333333333329E-2</v>
      </c>
      <c r="O43" s="50">
        <f>$H$38*N43</f>
        <v>227.58544156565657</v>
      </c>
      <c r="P43" s="5"/>
    </row>
    <row r="44" spans="2:16" ht="15.6" customHeight="1" thickTop="1" thickBot="1">
      <c r="B44" s="7" t="s">
        <v>5</v>
      </c>
      <c r="C44" s="215" t="s">
        <v>125</v>
      </c>
      <c r="D44" s="215"/>
      <c r="E44" s="215"/>
      <c r="F44" s="215"/>
      <c r="H44" s="49">
        <f>1/9</f>
        <v>0.1111111111111111</v>
      </c>
      <c r="I44" s="50">
        <f>$H$38*H44</f>
        <v>303.44725542087542</v>
      </c>
      <c r="J44" s="5"/>
      <c r="K44" s="49">
        <f>1/9</f>
        <v>0.1111111111111111</v>
      </c>
      <c r="L44" s="50">
        <f>$H$38*K44</f>
        <v>303.44725542087542</v>
      </c>
      <c r="M44" s="5"/>
      <c r="N44" s="49">
        <f>1/9</f>
        <v>0.1111111111111111</v>
      </c>
      <c r="O44" s="50">
        <f>$H$38*N44</f>
        <v>303.44725542087542</v>
      </c>
      <c r="P44" s="5"/>
    </row>
    <row r="45" spans="2:16" ht="15.6" customHeight="1" thickTop="1" thickBot="1">
      <c r="B45" s="164" t="s">
        <v>72</v>
      </c>
      <c r="C45" s="164"/>
      <c r="D45" s="164"/>
      <c r="E45" s="164"/>
      <c r="F45" s="164"/>
      <c r="H45" s="51">
        <f>SUM(H43:H44)</f>
        <v>0.19444444444444442</v>
      </c>
      <c r="I45" s="52">
        <f>SUM(I43:I44)</f>
        <v>531.03269698653196</v>
      </c>
      <c r="K45" s="51">
        <f>SUM(K43:K44)</f>
        <v>0.19444444444444442</v>
      </c>
      <c r="L45" s="52">
        <f>SUM(L43:L44)</f>
        <v>531.03269698653196</v>
      </c>
      <c r="N45" s="51">
        <f>SUM(N43:N44)</f>
        <v>0.19444444444444442</v>
      </c>
      <c r="O45" s="52">
        <f>SUM(O43:O44)</f>
        <v>531.03269698653196</v>
      </c>
    </row>
    <row r="46" spans="2:16" ht="15.6" customHeight="1" thickTop="1" thickBot="1">
      <c r="B46" s="8"/>
      <c r="C46" s="37"/>
      <c r="D46" s="37"/>
      <c r="E46" s="37"/>
      <c r="F46" s="37"/>
      <c r="G46" s="37"/>
      <c r="H46" s="53"/>
      <c r="I46" s="54"/>
      <c r="K46" s="59"/>
      <c r="L46" s="60"/>
      <c r="N46" s="59"/>
      <c r="O46" s="60"/>
    </row>
    <row r="47" spans="2:16" ht="27.75" customHeight="1" thickTop="1" thickBot="1">
      <c r="B47" s="29" t="s">
        <v>74</v>
      </c>
      <c r="C47" s="164" t="s">
        <v>75</v>
      </c>
      <c r="D47" s="164"/>
      <c r="E47" s="164"/>
      <c r="F47" s="164"/>
      <c r="H47" s="47" t="s">
        <v>31</v>
      </c>
      <c r="I47" s="55" t="s">
        <v>21</v>
      </c>
      <c r="K47" s="47" t="s">
        <v>31</v>
      </c>
      <c r="L47" s="55" t="s">
        <v>21</v>
      </c>
      <c r="N47" s="47" t="s">
        <v>31</v>
      </c>
      <c r="O47" s="55" t="s">
        <v>21</v>
      </c>
    </row>
    <row r="48" spans="2:16" ht="15.6" customHeight="1" thickTop="1" thickBot="1">
      <c r="B48" s="7" t="s">
        <v>6</v>
      </c>
      <c r="C48" s="215" t="s">
        <v>32</v>
      </c>
      <c r="D48" s="215"/>
      <c r="E48" s="215"/>
      <c r="F48" s="215"/>
      <c r="H48" s="62">
        <v>0.2</v>
      </c>
      <c r="I48" s="56">
        <f>($H$38+$I$45)*H48</f>
        <v>652.4115991548822</v>
      </c>
      <c r="K48" s="62">
        <v>0.2</v>
      </c>
      <c r="L48" s="56">
        <f>($H$38+$L$45)*K48</f>
        <v>652.4115991548822</v>
      </c>
      <c r="N48" s="62">
        <v>0.2</v>
      </c>
      <c r="O48" s="56">
        <f>($H$38+$O$45)*N48</f>
        <v>652.4115991548822</v>
      </c>
    </row>
    <row r="49" spans="2:16" ht="15.6" customHeight="1" thickTop="1" thickBot="1">
      <c r="B49" s="7" t="s">
        <v>5</v>
      </c>
      <c r="C49" s="215" t="s">
        <v>33</v>
      </c>
      <c r="D49" s="215"/>
      <c r="E49" s="215"/>
      <c r="F49" s="215"/>
      <c r="H49" s="62">
        <v>1.4999999999999999E-2</v>
      </c>
      <c r="I49" s="56">
        <f>($H$38+$I$45)*H49</f>
        <v>48.930869936616162</v>
      </c>
      <c r="K49" s="62">
        <v>1.4999999999999999E-2</v>
      </c>
      <c r="L49" s="56">
        <f t="shared" ref="L49:L55" si="0">($H$38+$L$45)*K49</f>
        <v>48.930869936616162</v>
      </c>
      <c r="N49" s="62">
        <v>0</v>
      </c>
      <c r="O49" s="56">
        <f t="shared" ref="O49:O55" si="1">($H$38+$O$45)*N49</f>
        <v>0</v>
      </c>
    </row>
    <row r="50" spans="2:16" ht="15.6" customHeight="1" thickTop="1" thickBot="1">
      <c r="B50" s="7" t="s">
        <v>4</v>
      </c>
      <c r="C50" s="215" t="s">
        <v>34</v>
      </c>
      <c r="D50" s="215"/>
      <c r="E50" s="215"/>
      <c r="F50" s="215"/>
      <c r="H50" s="62">
        <v>0.01</v>
      </c>
      <c r="I50" s="56">
        <f>($H$38+$I$45)*H50</f>
        <v>32.620579957744106</v>
      </c>
      <c r="K50" s="62">
        <v>0.01</v>
      </c>
      <c r="L50" s="56">
        <f t="shared" si="0"/>
        <v>32.620579957744106</v>
      </c>
      <c r="N50" s="62">
        <v>0</v>
      </c>
      <c r="O50" s="56">
        <f t="shared" si="1"/>
        <v>0</v>
      </c>
    </row>
    <row r="51" spans="2:16" ht="15.6" customHeight="1" thickTop="1" thickBot="1">
      <c r="B51" s="7" t="s">
        <v>3</v>
      </c>
      <c r="C51" s="215" t="s">
        <v>35</v>
      </c>
      <c r="D51" s="215"/>
      <c r="E51" s="215"/>
      <c r="F51" s="215"/>
      <c r="H51" s="62">
        <v>2E-3</v>
      </c>
      <c r="I51" s="56">
        <f t="shared" ref="I51:I55" si="2">($H$38+$I$45)*H51</f>
        <v>6.5241159915488218</v>
      </c>
      <c r="K51" s="62">
        <v>2E-3</v>
      </c>
      <c r="L51" s="56">
        <f t="shared" si="0"/>
        <v>6.5241159915488218</v>
      </c>
      <c r="N51" s="62">
        <v>0</v>
      </c>
      <c r="O51" s="56">
        <f t="shared" si="1"/>
        <v>0</v>
      </c>
    </row>
    <row r="52" spans="2:16" ht="15.6" customHeight="1" thickTop="1" thickBot="1">
      <c r="B52" s="7" t="s">
        <v>26</v>
      </c>
      <c r="C52" s="215" t="s">
        <v>36</v>
      </c>
      <c r="D52" s="215"/>
      <c r="E52" s="215"/>
      <c r="F52" s="215"/>
      <c r="H52" s="62">
        <v>2.5000000000000001E-2</v>
      </c>
      <c r="I52" s="56">
        <f t="shared" si="2"/>
        <v>81.551449894360275</v>
      </c>
      <c r="K52" s="62">
        <v>2.5000000000000001E-2</v>
      </c>
      <c r="L52" s="56">
        <f t="shared" si="0"/>
        <v>81.551449894360275</v>
      </c>
      <c r="N52" s="62">
        <v>0</v>
      </c>
      <c r="O52" s="56">
        <f t="shared" si="1"/>
        <v>0</v>
      </c>
    </row>
    <row r="53" spans="2:16" ht="15.6" customHeight="1" thickTop="1" thickBot="1">
      <c r="B53" s="7" t="s">
        <v>28</v>
      </c>
      <c r="C53" s="215" t="s">
        <v>37</v>
      </c>
      <c r="D53" s="215"/>
      <c r="E53" s="215"/>
      <c r="F53" s="215"/>
      <c r="H53" s="62">
        <v>0.08</v>
      </c>
      <c r="I53" s="56">
        <f t="shared" si="2"/>
        <v>260.96463966195284</v>
      </c>
      <c r="K53" s="62">
        <v>0.08</v>
      </c>
      <c r="L53" s="56">
        <f t="shared" si="0"/>
        <v>260.96463966195284</v>
      </c>
      <c r="N53" s="62">
        <v>0.08</v>
      </c>
      <c r="O53" s="56">
        <f t="shared" si="1"/>
        <v>260.96463966195284</v>
      </c>
    </row>
    <row r="54" spans="2:16" ht="15.6" customHeight="1" thickTop="1" thickBot="1">
      <c r="B54" s="7" t="s">
        <v>38</v>
      </c>
      <c r="C54" s="215" t="s">
        <v>103</v>
      </c>
      <c r="D54" s="215"/>
      <c r="E54" s="215"/>
      <c r="F54" s="215"/>
      <c r="H54" s="49">
        <v>0.03</v>
      </c>
      <c r="I54" s="56">
        <f t="shared" si="2"/>
        <v>97.861739873232324</v>
      </c>
      <c r="J54" s="5"/>
      <c r="K54" s="49">
        <v>0.03</v>
      </c>
      <c r="L54" s="56">
        <f t="shared" si="0"/>
        <v>97.861739873232324</v>
      </c>
      <c r="M54" s="5"/>
      <c r="N54" s="49">
        <v>0.03</v>
      </c>
      <c r="O54" s="56">
        <f t="shared" si="1"/>
        <v>97.861739873232324</v>
      </c>
      <c r="P54" s="5"/>
    </row>
    <row r="55" spans="2:16" ht="15.6" customHeight="1" thickTop="1" thickBot="1">
      <c r="B55" s="7" t="s">
        <v>39</v>
      </c>
      <c r="C55" s="215" t="s">
        <v>40</v>
      </c>
      <c r="D55" s="215"/>
      <c r="E55" s="215"/>
      <c r="F55" s="215"/>
      <c r="H55" s="62">
        <v>6.0000000000000001E-3</v>
      </c>
      <c r="I55" s="56">
        <f t="shared" si="2"/>
        <v>19.572347974646465</v>
      </c>
      <c r="K55" s="62">
        <v>6.0000000000000001E-3</v>
      </c>
      <c r="L55" s="56">
        <f t="shared" si="0"/>
        <v>19.572347974646465</v>
      </c>
      <c r="N55" s="62">
        <v>0</v>
      </c>
      <c r="O55" s="56">
        <f t="shared" si="1"/>
        <v>0</v>
      </c>
    </row>
    <row r="56" spans="2:16" ht="15.6" customHeight="1" thickTop="1" thickBot="1">
      <c r="B56" s="164" t="s">
        <v>72</v>
      </c>
      <c r="C56" s="164"/>
      <c r="D56" s="164"/>
      <c r="E56" s="164"/>
      <c r="F56" s="164"/>
      <c r="H56" s="51">
        <f>SUM(H48:H55)</f>
        <v>0.3680000000000001</v>
      </c>
      <c r="I56" s="55">
        <f>SUM(I48:I55)</f>
        <v>1200.4373424449832</v>
      </c>
      <c r="K56" s="51">
        <f>SUM(K48:K55)</f>
        <v>0.3680000000000001</v>
      </c>
      <c r="L56" s="55">
        <f>SUM(L48:L55)</f>
        <v>1200.4373424449832</v>
      </c>
      <c r="N56" s="51">
        <f>SUM(N48:N55)</f>
        <v>0.31000000000000005</v>
      </c>
      <c r="O56" s="55">
        <f>SUM(O48:O55)</f>
        <v>1011.2379786900673</v>
      </c>
    </row>
    <row r="57" spans="2:16" ht="15.6" customHeight="1" thickTop="1" thickBot="1">
      <c r="B57" s="20"/>
      <c r="C57" s="25"/>
      <c r="D57" s="25"/>
      <c r="E57" s="25"/>
      <c r="F57" s="38"/>
      <c r="G57" s="38"/>
      <c r="H57" s="57"/>
      <c r="I57" s="58"/>
      <c r="K57" s="59"/>
      <c r="L57" s="60"/>
      <c r="N57" s="59"/>
      <c r="O57" s="60"/>
    </row>
    <row r="58" spans="2:16" ht="30" thickTop="1" thickBot="1">
      <c r="B58" s="19" t="s">
        <v>76</v>
      </c>
      <c r="C58" s="189" t="s">
        <v>27</v>
      </c>
      <c r="D58" s="189"/>
      <c r="E58" s="189"/>
      <c r="F58" s="19" t="s">
        <v>64</v>
      </c>
      <c r="H58" s="224" t="s">
        <v>21</v>
      </c>
      <c r="I58" s="225"/>
      <c r="K58" s="224" t="s">
        <v>21</v>
      </c>
      <c r="L58" s="225"/>
      <c r="N58" s="224" t="s">
        <v>21</v>
      </c>
      <c r="O58" s="225"/>
    </row>
    <row r="59" spans="2:16" ht="15.6" customHeight="1" thickTop="1" thickBot="1">
      <c r="B59" s="18" t="s">
        <v>6</v>
      </c>
      <c r="C59" s="178" t="s">
        <v>77</v>
      </c>
      <c r="D59" s="178"/>
      <c r="E59" s="178"/>
      <c r="F59" s="26">
        <v>4.5</v>
      </c>
      <c r="H59" s="226">
        <f>(F59*2*15.22)-(6%*H32)</f>
        <v>18.120000000000019</v>
      </c>
      <c r="I59" s="227"/>
      <c r="J59" s="17"/>
      <c r="K59" s="226">
        <f>(F59*2*15.22)-(6%*H32)</f>
        <v>18.120000000000019</v>
      </c>
      <c r="L59" s="227"/>
      <c r="M59" s="17"/>
      <c r="N59" s="226">
        <f>(F59*2*15.22)-(6%*H32)</f>
        <v>18.120000000000019</v>
      </c>
      <c r="O59" s="227"/>
      <c r="P59" s="17"/>
    </row>
    <row r="60" spans="2:16" ht="15.6" customHeight="1" thickTop="1" thickBot="1">
      <c r="B60" s="18" t="s">
        <v>5</v>
      </c>
      <c r="C60" s="178" t="s">
        <v>126</v>
      </c>
      <c r="D60" s="178"/>
      <c r="E60" s="178"/>
      <c r="F60" s="26">
        <v>700</v>
      </c>
      <c r="H60" s="222">
        <f xml:space="preserve"> F60*(0.8*13/12)</f>
        <v>606.66666666666674</v>
      </c>
      <c r="I60" s="223"/>
      <c r="J60" s="17"/>
      <c r="K60" s="222">
        <f xml:space="preserve"> F60*(0.8*13/12)</f>
        <v>606.66666666666674</v>
      </c>
      <c r="L60" s="223"/>
      <c r="M60" s="17"/>
      <c r="N60" s="222">
        <f xml:space="preserve"> F60*(0.8*13/12)</f>
        <v>606.66666666666674</v>
      </c>
      <c r="O60" s="223"/>
      <c r="P60" s="17"/>
    </row>
    <row r="61" spans="2:16" ht="15.6" customHeight="1" thickTop="1" thickBot="1">
      <c r="B61" s="18" t="s">
        <v>4</v>
      </c>
      <c r="C61" s="178" t="s">
        <v>146</v>
      </c>
      <c r="D61" s="178"/>
      <c r="E61" s="178"/>
      <c r="F61" s="178"/>
      <c r="G61" s="39"/>
      <c r="H61" s="222">
        <v>81</v>
      </c>
      <c r="I61" s="223"/>
      <c r="J61" s="5"/>
      <c r="K61" s="222">
        <v>81</v>
      </c>
      <c r="L61" s="223"/>
      <c r="M61" s="5"/>
      <c r="N61" s="222">
        <v>75.5</v>
      </c>
      <c r="O61" s="223"/>
      <c r="P61" s="5"/>
    </row>
    <row r="62" spans="2:16" ht="15.6" customHeight="1" thickTop="1" thickBot="1">
      <c r="B62" s="18" t="s">
        <v>3</v>
      </c>
      <c r="C62" s="178" t="s">
        <v>132</v>
      </c>
      <c r="D62" s="178"/>
      <c r="E62" s="178"/>
      <c r="F62" s="178"/>
      <c r="G62" s="39"/>
      <c r="H62" s="222"/>
      <c r="I62" s="223"/>
      <c r="K62" s="222"/>
      <c r="L62" s="223"/>
      <c r="N62" s="222"/>
      <c r="O62" s="223"/>
    </row>
    <row r="63" spans="2:16" ht="15.6" customHeight="1" thickTop="1" thickBot="1">
      <c r="B63" s="18" t="s">
        <v>26</v>
      </c>
      <c r="C63" s="178" t="s">
        <v>62</v>
      </c>
      <c r="D63" s="178"/>
      <c r="E63" s="178"/>
      <c r="F63" s="178"/>
      <c r="G63" s="39"/>
      <c r="H63" s="228">
        <v>26</v>
      </c>
      <c r="I63" s="229"/>
      <c r="J63" s="5"/>
      <c r="K63" s="228">
        <v>26</v>
      </c>
      <c r="L63" s="229"/>
      <c r="M63" s="5"/>
      <c r="N63" s="228">
        <v>25</v>
      </c>
      <c r="O63" s="229"/>
      <c r="P63" s="5"/>
    </row>
    <row r="64" spans="2:16" ht="15.6" customHeight="1" thickTop="1" thickBot="1">
      <c r="B64" s="18" t="s">
        <v>28</v>
      </c>
      <c r="C64" s="178" t="s">
        <v>153</v>
      </c>
      <c r="D64" s="178"/>
      <c r="E64" s="178"/>
      <c r="F64" s="178"/>
      <c r="G64" s="39"/>
      <c r="H64" s="228">
        <v>26</v>
      </c>
      <c r="I64" s="229"/>
      <c r="J64" s="5"/>
      <c r="K64" s="228">
        <v>26</v>
      </c>
      <c r="L64" s="229"/>
      <c r="M64" s="5"/>
      <c r="N64" s="228">
        <v>25</v>
      </c>
      <c r="O64" s="229"/>
      <c r="P64" s="5"/>
    </row>
    <row r="65" spans="2:16" ht="15.6" customHeight="1" thickTop="1" thickBot="1">
      <c r="B65" s="18" t="s">
        <v>38</v>
      </c>
      <c r="C65" s="178" t="s">
        <v>23</v>
      </c>
      <c r="D65" s="178"/>
      <c r="E65" s="178"/>
      <c r="F65" s="178"/>
      <c r="G65" s="39"/>
      <c r="H65" s="228"/>
      <c r="I65" s="229"/>
      <c r="K65" s="228"/>
      <c r="L65" s="229"/>
      <c r="N65" s="228"/>
      <c r="O65" s="229"/>
    </row>
    <row r="66" spans="2:16" ht="15.6" customHeight="1" thickTop="1" thickBot="1">
      <c r="B66" s="189" t="s">
        <v>72</v>
      </c>
      <c r="C66" s="189"/>
      <c r="D66" s="189"/>
      <c r="E66" s="189"/>
      <c r="F66" s="189"/>
      <c r="G66" s="43"/>
      <c r="H66" s="238">
        <f>SUM(H59:I65)</f>
        <v>757.78666666666675</v>
      </c>
      <c r="I66" s="239"/>
      <c r="K66" s="238">
        <f>SUM(K59:L65)</f>
        <v>757.78666666666675</v>
      </c>
      <c r="L66" s="239"/>
      <c r="N66" s="238">
        <f>SUM(N59:O65)</f>
        <v>750.28666666666675</v>
      </c>
      <c r="O66" s="239"/>
    </row>
    <row r="67" spans="2:16" ht="15.6" customHeight="1" thickTop="1" thickBot="1">
      <c r="B67" s="27"/>
      <c r="C67" s="27"/>
      <c r="D67" s="27"/>
      <c r="E67" s="27"/>
      <c r="F67" s="27"/>
      <c r="G67" s="27"/>
      <c r="H67" s="27"/>
      <c r="I67" s="28"/>
    </row>
    <row r="68" spans="2:16" ht="23.25" customHeight="1" thickTop="1" thickBot="1">
      <c r="B68" s="240" t="s">
        <v>78</v>
      </c>
      <c r="C68" s="240"/>
      <c r="D68" s="240"/>
      <c r="E68" s="240"/>
      <c r="F68" s="240"/>
      <c r="G68" s="240"/>
      <c r="H68" s="241"/>
      <c r="I68" s="241"/>
      <c r="J68" s="240"/>
      <c r="K68" s="241"/>
      <c r="L68" s="241"/>
      <c r="M68" s="240"/>
      <c r="N68" s="241"/>
      <c r="O68" s="241"/>
    </row>
    <row r="69" spans="2:16" ht="23.25" customHeight="1" thickTop="1" thickBot="1">
      <c r="B69" s="45"/>
      <c r="C69" s="46"/>
      <c r="D69" s="46"/>
      <c r="E69" s="46"/>
      <c r="F69" s="40"/>
      <c r="G69" s="40"/>
      <c r="H69" s="209" t="s">
        <v>133</v>
      </c>
      <c r="I69" s="210"/>
      <c r="K69" s="211" t="s">
        <v>134</v>
      </c>
      <c r="L69" s="212"/>
      <c r="N69" s="213" t="s">
        <v>135</v>
      </c>
      <c r="O69" s="214"/>
    </row>
    <row r="70" spans="2:16" ht="15.6" customHeight="1" thickTop="1" thickBot="1">
      <c r="B70" s="29">
        <v>2</v>
      </c>
      <c r="C70" s="164" t="s">
        <v>79</v>
      </c>
      <c r="D70" s="164"/>
      <c r="E70" s="164"/>
      <c r="F70" s="164"/>
      <c r="G70" s="44"/>
      <c r="H70" s="230" t="s">
        <v>21</v>
      </c>
      <c r="I70" s="231"/>
      <c r="K70" s="232" t="s">
        <v>21</v>
      </c>
      <c r="L70" s="233"/>
      <c r="N70" s="232" t="s">
        <v>21</v>
      </c>
      <c r="O70" s="233"/>
    </row>
    <row r="71" spans="2:16" ht="15.6" customHeight="1" thickTop="1" thickBot="1">
      <c r="B71" s="7" t="s">
        <v>70</v>
      </c>
      <c r="C71" s="215" t="s">
        <v>71</v>
      </c>
      <c r="D71" s="215"/>
      <c r="E71" s="215"/>
      <c r="F71" s="215"/>
      <c r="G71" s="42"/>
      <c r="H71" s="234">
        <f>$I$45</f>
        <v>531.03269698653196</v>
      </c>
      <c r="I71" s="235"/>
      <c r="K71" s="236">
        <f>$L$45</f>
        <v>531.03269698653196</v>
      </c>
      <c r="L71" s="237"/>
      <c r="N71" s="236">
        <f>$O$45</f>
        <v>531.03269698653196</v>
      </c>
      <c r="O71" s="237"/>
    </row>
    <row r="72" spans="2:16" ht="15.6" customHeight="1" thickTop="1" thickBot="1">
      <c r="B72" s="7" t="s">
        <v>74</v>
      </c>
      <c r="C72" s="215" t="s">
        <v>80</v>
      </c>
      <c r="D72" s="215"/>
      <c r="E72" s="215"/>
      <c r="F72" s="215"/>
      <c r="G72" s="42"/>
      <c r="H72" s="234">
        <f>$I$56</f>
        <v>1200.4373424449832</v>
      </c>
      <c r="I72" s="235"/>
      <c r="K72" s="236">
        <f>$L$56</f>
        <v>1200.4373424449832</v>
      </c>
      <c r="L72" s="237"/>
      <c r="N72" s="236">
        <f>$O$56</f>
        <v>1011.2379786900673</v>
      </c>
      <c r="O72" s="237"/>
    </row>
    <row r="73" spans="2:16" ht="15.6" customHeight="1" thickTop="1" thickBot="1">
      <c r="B73" s="7" t="s">
        <v>76</v>
      </c>
      <c r="C73" s="215" t="s">
        <v>27</v>
      </c>
      <c r="D73" s="215"/>
      <c r="E73" s="215"/>
      <c r="F73" s="215"/>
      <c r="G73" s="42"/>
      <c r="H73" s="234">
        <f>$H$66</f>
        <v>757.78666666666675</v>
      </c>
      <c r="I73" s="235"/>
      <c r="K73" s="236">
        <f>$K$66</f>
        <v>757.78666666666675</v>
      </c>
      <c r="L73" s="237"/>
      <c r="N73" s="236">
        <f>$N$66</f>
        <v>750.28666666666675</v>
      </c>
      <c r="O73" s="237"/>
    </row>
    <row r="74" spans="2:16" ht="15.6" customHeight="1" thickTop="1" thickBot="1">
      <c r="B74" s="164" t="s">
        <v>112</v>
      </c>
      <c r="C74" s="164"/>
      <c r="D74" s="164"/>
      <c r="E74" s="164"/>
      <c r="F74" s="164"/>
      <c r="G74" s="44"/>
      <c r="H74" s="242">
        <f>SUM(H71:I73)</f>
        <v>2489.2567060981819</v>
      </c>
      <c r="I74" s="243"/>
      <c r="K74" s="244">
        <f>SUM(K71:K73)</f>
        <v>2489.2567060981819</v>
      </c>
      <c r="L74" s="245"/>
      <c r="N74" s="244">
        <f>SUM(N71:N73)</f>
        <v>2292.5573423432661</v>
      </c>
      <c r="O74" s="245"/>
    </row>
    <row r="75" spans="2:16" ht="15.6" customHeight="1" thickTop="1" thickBot="1">
      <c r="B75" s="27"/>
      <c r="C75" s="27"/>
      <c r="D75" s="27"/>
      <c r="E75" s="27"/>
      <c r="F75" s="27"/>
      <c r="G75" s="27"/>
      <c r="H75" s="27"/>
      <c r="I75" s="28"/>
    </row>
    <row r="76" spans="2:16" ht="19.5" customHeight="1" thickTop="1" thickBot="1">
      <c r="B76" s="207" t="s">
        <v>81</v>
      </c>
      <c r="C76" s="207"/>
      <c r="D76" s="207"/>
      <c r="E76" s="207"/>
      <c r="F76" s="207"/>
      <c r="G76" s="207"/>
      <c r="H76" s="208"/>
      <c r="I76" s="208"/>
      <c r="J76" s="207"/>
      <c r="K76" s="208"/>
      <c r="L76" s="208"/>
      <c r="M76" s="207"/>
      <c r="N76" s="208"/>
      <c r="O76" s="208"/>
    </row>
    <row r="77" spans="2:16" ht="19.5" customHeight="1" thickTop="1" thickBot="1">
      <c r="B77" s="36"/>
      <c r="C77" s="36"/>
      <c r="D77" s="36"/>
      <c r="E77" s="36"/>
      <c r="F77" s="36"/>
      <c r="G77" s="36"/>
      <c r="H77" s="209" t="s">
        <v>133</v>
      </c>
      <c r="I77" s="210"/>
      <c r="K77" s="211" t="s">
        <v>134</v>
      </c>
      <c r="L77" s="212"/>
      <c r="N77" s="213" t="s">
        <v>135</v>
      </c>
      <c r="O77" s="214"/>
    </row>
    <row r="78" spans="2:16" ht="15.6" customHeight="1" thickTop="1" thickBot="1">
      <c r="B78" s="29">
        <v>3</v>
      </c>
      <c r="C78" s="164" t="s">
        <v>42</v>
      </c>
      <c r="D78" s="164"/>
      <c r="E78" s="164"/>
      <c r="F78" s="164"/>
      <c r="H78" s="47" t="s">
        <v>31</v>
      </c>
      <c r="I78" s="55" t="s">
        <v>21</v>
      </c>
      <c r="K78" s="47" t="s">
        <v>31</v>
      </c>
      <c r="L78" s="55" t="s">
        <v>21</v>
      </c>
      <c r="N78" s="47" t="s">
        <v>31</v>
      </c>
      <c r="O78" s="55" t="s">
        <v>21</v>
      </c>
    </row>
    <row r="79" spans="2:16" ht="39.75" customHeight="1" thickTop="1" thickBot="1">
      <c r="B79" s="249" t="s">
        <v>6</v>
      </c>
      <c r="C79" s="249" t="s">
        <v>43</v>
      </c>
      <c r="D79" s="249"/>
      <c r="E79" s="249" t="s">
        <v>117</v>
      </c>
      <c r="F79" s="249"/>
      <c r="H79" s="246">
        <f>(1/12)*E80</f>
        <v>4.1666666666666666E-3</v>
      </c>
      <c r="I79" s="247">
        <f>($H$38+$I$45)*H79</f>
        <v>13.591908315726711</v>
      </c>
      <c r="J79" s="5"/>
      <c r="K79" s="246">
        <f>(1/12)*E80</f>
        <v>4.1666666666666666E-3</v>
      </c>
      <c r="L79" s="247">
        <f>($H$38+$I$45)*K79</f>
        <v>13.591908315726711</v>
      </c>
      <c r="M79" s="5"/>
      <c r="N79" s="246">
        <f>(1/12)*E80</f>
        <v>4.1666666666666666E-3</v>
      </c>
      <c r="O79" s="247">
        <f>($H$38+$I$45)*N79</f>
        <v>13.591908315726711</v>
      </c>
      <c r="P79" s="5"/>
    </row>
    <row r="80" spans="2:16" ht="15.75" thickTop="1" thickBot="1">
      <c r="B80" s="249"/>
      <c r="C80" s="249"/>
      <c r="D80" s="249"/>
      <c r="E80" s="248">
        <v>0.05</v>
      </c>
      <c r="F80" s="248"/>
      <c r="H80" s="246"/>
      <c r="I80" s="247"/>
      <c r="J80" s="5"/>
      <c r="K80" s="246"/>
      <c r="L80" s="247"/>
      <c r="M80" s="5"/>
      <c r="N80" s="246"/>
      <c r="O80" s="247"/>
      <c r="P80" s="5"/>
    </row>
    <row r="81" spans="2:16" ht="15.6" customHeight="1" thickTop="1" thickBot="1">
      <c r="B81" s="7" t="s">
        <v>5</v>
      </c>
      <c r="C81" s="249" t="s">
        <v>44</v>
      </c>
      <c r="D81" s="249"/>
      <c r="E81" s="249"/>
      <c r="F81" s="249"/>
      <c r="H81" s="62">
        <f>H79*H53</f>
        <v>3.3333333333333332E-4</v>
      </c>
      <c r="I81" s="56">
        <f>H81*I79</f>
        <v>4.530636105242237E-3</v>
      </c>
      <c r="K81" s="62">
        <f>K79*K53</f>
        <v>3.3333333333333332E-4</v>
      </c>
      <c r="L81" s="56">
        <f>K81*L79</f>
        <v>4.530636105242237E-3</v>
      </c>
      <c r="N81" s="62">
        <f>N79*N53</f>
        <v>3.3333333333333332E-4</v>
      </c>
      <c r="O81" s="56">
        <f>N81*O79</f>
        <v>4.530636105242237E-3</v>
      </c>
    </row>
    <row r="82" spans="2:16" ht="15.6" customHeight="1" thickTop="1" thickBot="1">
      <c r="B82" s="7" t="s">
        <v>4</v>
      </c>
      <c r="C82" s="249" t="s">
        <v>82</v>
      </c>
      <c r="D82" s="249"/>
      <c r="E82" s="249"/>
      <c r="F82" s="249"/>
      <c r="H82" s="62">
        <f>50%*8%*E80</f>
        <v>2E-3</v>
      </c>
      <c r="I82" s="56">
        <f>($H$38+$I$45)*H82</f>
        <v>6.5241159915488218</v>
      </c>
      <c r="K82" s="62">
        <f>50%*8%*E80</f>
        <v>2E-3</v>
      </c>
      <c r="L82" s="56">
        <f>($H$38+$I$45)*K82</f>
        <v>6.5241159915488218</v>
      </c>
      <c r="N82" s="62">
        <f>50%*8%*E80</f>
        <v>2E-3</v>
      </c>
      <c r="O82" s="56">
        <f>($H$38+$I$45)*N82</f>
        <v>6.5241159915488218</v>
      </c>
    </row>
    <row r="83" spans="2:16" ht="39" customHeight="1" thickTop="1" thickBot="1">
      <c r="B83" s="249" t="s">
        <v>3</v>
      </c>
      <c r="C83" s="249" t="s">
        <v>45</v>
      </c>
      <c r="D83" s="249"/>
      <c r="E83" s="249" t="s">
        <v>117</v>
      </c>
      <c r="F83" s="249"/>
      <c r="H83" s="246">
        <f>((7/30)/12)*E84</f>
        <v>1.9444444444444445E-2</v>
      </c>
      <c r="I83" s="247">
        <f>($H$38+$I$45)*H83</f>
        <v>63.428905473391325</v>
      </c>
      <c r="J83" s="5"/>
      <c r="K83" s="246">
        <f>((7/30)/12)*E84</f>
        <v>1.9444444444444445E-2</v>
      </c>
      <c r="L83" s="247">
        <f>($H$38+$I$45)*K83</f>
        <v>63.428905473391325</v>
      </c>
      <c r="M83" s="5"/>
      <c r="N83" s="246">
        <f>((7/30)/12)*E84</f>
        <v>1.9444444444444445E-2</v>
      </c>
      <c r="O83" s="247">
        <f>($H$38+$I$45)*N83</f>
        <v>63.428905473391325</v>
      </c>
      <c r="P83" s="5"/>
    </row>
    <row r="84" spans="2:16" ht="15.6" customHeight="1" thickTop="1" thickBot="1">
      <c r="B84" s="249"/>
      <c r="C84" s="249"/>
      <c r="D84" s="249"/>
      <c r="E84" s="250">
        <v>1</v>
      </c>
      <c r="F84" s="250"/>
      <c r="H84" s="246"/>
      <c r="I84" s="247"/>
      <c r="J84" s="5"/>
      <c r="K84" s="246"/>
      <c r="L84" s="247"/>
      <c r="M84" s="5"/>
      <c r="N84" s="246"/>
      <c r="O84" s="247"/>
      <c r="P84" s="5"/>
    </row>
    <row r="85" spans="2:16" ht="31.5" customHeight="1" thickTop="1" thickBot="1">
      <c r="B85" s="7" t="s">
        <v>26</v>
      </c>
      <c r="C85" s="249" t="s">
        <v>83</v>
      </c>
      <c r="D85" s="249"/>
      <c r="E85" s="249"/>
      <c r="F85" s="249"/>
      <c r="H85" s="62">
        <f>H83*H56</f>
        <v>7.1555555555555574E-3</v>
      </c>
      <c r="I85" s="56">
        <f>H85*I83</f>
        <v>0.45386905694293361</v>
      </c>
      <c r="K85" s="62">
        <f>K83*K56</f>
        <v>7.1555555555555574E-3</v>
      </c>
      <c r="L85" s="56">
        <f>K85*L83</f>
        <v>0.45386905694293361</v>
      </c>
      <c r="N85" s="62">
        <f>N83*N56</f>
        <v>6.0277777777777786E-3</v>
      </c>
      <c r="O85" s="56">
        <f>N85*O83</f>
        <v>0.38233534688127552</v>
      </c>
    </row>
    <row r="86" spans="2:16" ht="15.6" customHeight="1" thickTop="1" thickBot="1">
      <c r="B86" s="7" t="s">
        <v>28</v>
      </c>
      <c r="C86" s="249" t="s">
        <v>84</v>
      </c>
      <c r="D86" s="249"/>
      <c r="E86" s="249"/>
      <c r="F86" s="249"/>
      <c r="H86" s="62">
        <f>50%*8%*H83</f>
        <v>7.7777777777777784E-4</v>
      </c>
      <c r="I86" s="56">
        <f>(H38+I45)*H86</f>
        <v>2.5371562189356531</v>
      </c>
      <c r="K86" s="62">
        <f>50%*8%*K83</f>
        <v>7.7777777777777784E-4</v>
      </c>
      <c r="L86" s="56">
        <f>(H38+L45)*K86</f>
        <v>2.5371562189356531</v>
      </c>
      <c r="N86" s="62">
        <f>50%*8%*E84</f>
        <v>0.04</v>
      </c>
      <c r="O86" s="56">
        <f>(H38+O45)*N86</f>
        <v>130.48231983097642</v>
      </c>
    </row>
    <row r="87" spans="2:16" ht="15.6" customHeight="1" thickTop="1" thickBot="1">
      <c r="B87" s="164" t="s">
        <v>113</v>
      </c>
      <c r="C87" s="164"/>
      <c r="D87" s="164"/>
      <c r="E87" s="164"/>
      <c r="F87" s="164"/>
      <c r="H87" s="64">
        <f>SUM(H79:H86)</f>
        <v>3.3877777777777784E-2</v>
      </c>
      <c r="I87" s="68">
        <f>SUM(I79:I86)</f>
        <v>86.540485692650677</v>
      </c>
      <c r="K87" s="64">
        <f>SUM(K79:K86)</f>
        <v>3.3877777777777784E-2</v>
      </c>
      <c r="L87" s="68">
        <f>SUM(L79:L86)</f>
        <v>86.540485692650677</v>
      </c>
      <c r="N87" s="64">
        <f>SUM(N79:N86)</f>
        <v>7.1972222222222215E-2</v>
      </c>
      <c r="O87" s="68">
        <f>SUM(O79:O86)</f>
        <v>214.41411559462978</v>
      </c>
    </row>
    <row r="88" spans="2:16" ht="15.6" customHeight="1" thickTop="1" thickBot="1">
      <c r="B88" s="8"/>
      <c r="C88" s="8"/>
      <c r="D88" s="8"/>
      <c r="E88" s="8"/>
      <c r="F88" s="8"/>
      <c r="G88" s="8"/>
      <c r="H88" s="8"/>
      <c r="I88" s="9"/>
    </row>
    <row r="89" spans="2:16" ht="21.75" customHeight="1" thickTop="1" thickBot="1">
      <c r="B89" s="207" t="s">
        <v>85</v>
      </c>
      <c r="C89" s="207"/>
      <c r="D89" s="207"/>
      <c r="E89" s="207"/>
      <c r="F89" s="207"/>
      <c r="G89" s="207"/>
      <c r="H89" s="208"/>
      <c r="I89" s="208"/>
      <c r="J89" s="207"/>
      <c r="K89" s="208"/>
      <c r="L89" s="208"/>
      <c r="M89" s="207"/>
      <c r="N89" s="208"/>
      <c r="O89" s="208"/>
    </row>
    <row r="90" spans="2:16" ht="21.75" customHeight="1" thickTop="1" thickBot="1">
      <c r="B90" s="41"/>
      <c r="C90" s="36"/>
      <c r="D90" s="36"/>
      <c r="E90" s="36"/>
      <c r="F90" s="36"/>
      <c r="G90" s="36"/>
      <c r="H90" s="209" t="s">
        <v>133</v>
      </c>
      <c r="I90" s="210"/>
      <c r="K90" s="211" t="s">
        <v>134</v>
      </c>
      <c r="L90" s="212"/>
      <c r="N90" s="213" t="s">
        <v>135</v>
      </c>
      <c r="O90" s="214"/>
    </row>
    <row r="91" spans="2:16" ht="15.75" customHeight="1" thickTop="1" thickBot="1">
      <c r="B91" s="29" t="s">
        <v>30</v>
      </c>
      <c r="C91" s="164" t="s">
        <v>86</v>
      </c>
      <c r="D91" s="164"/>
      <c r="E91" s="164"/>
      <c r="F91" s="164"/>
      <c r="H91" s="47" t="s">
        <v>31</v>
      </c>
      <c r="I91" s="55" t="s">
        <v>21</v>
      </c>
      <c r="K91" s="47" t="s">
        <v>31</v>
      </c>
      <c r="L91" s="55" t="s">
        <v>21</v>
      </c>
      <c r="N91" s="47" t="s">
        <v>31</v>
      </c>
      <c r="O91" s="55" t="s">
        <v>21</v>
      </c>
    </row>
    <row r="92" spans="2:16" ht="15.6" customHeight="1" thickTop="1" thickBot="1">
      <c r="B92" s="7" t="s">
        <v>6</v>
      </c>
      <c r="C92" s="215" t="s">
        <v>118</v>
      </c>
      <c r="D92" s="215"/>
      <c r="E92" s="215"/>
      <c r="F92" s="215"/>
      <c r="H92" s="49">
        <v>0</v>
      </c>
      <c r="I92" s="56">
        <f t="shared" ref="I92:I97" si="3">($H$38)*H92</f>
        <v>0</v>
      </c>
      <c r="J92" s="5"/>
      <c r="K92" s="49">
        <v>0</v>
      </c>
      <c r="L92" s="56">
        <f t="shared" ref="L92:L97" si="4">($H$38)*K92</f>
        <v>0</v>
      </c>
      <c r="M92" s="5"/>
      <c r="N92" s="49">
        <v>0</v>
      </c>
      <c r="O92" s="56">
        <f t="shared" ref="O92:O97" si="5">($H$38)*N92</f>
        <v>0</v>
      </c>
      <c r="P92" s="5"/>
    </row>
    <row r="93" spans="2:16" ht="15.6" customHeight="1" thickTop="1" thickBot="1">
      <c r="B93" s="7" t="s">
        <v>5</v>
      </c>
      <c r="C93" s="215" t="s">
        <v>87</v>
      </c>
      <c r="D93" s="215"/>
      <c r="E93" s="215"/>
      <c r="F93" s="215"/>
      <c r="H93" s="49">
        <v>8.2000000000000007E-3</v>
      </c>
      <c r="I93" s="56">
        <f t="shared" si="3"/>
        <v>22.394407450060609</v>
      </c>
      <c r="J93" s="5"/>
      <c r="K93" s="49">
        <v>8.2000000000000007E-3</v>
      </c>
      <c r="L93" s="56">
        <f t="shared" si="4"/>
        <v>22.394407450060609</v>
      </c>
      <c r="M93" s="5"/>
      <c r="N93" s="49">
        <v>8.2000000000000007E-3</v>
      </c>
      <c r="O93" s="56">
        <f t="shared" si="5"/>
        <v>22.394407450060609</v>
      </c>
      <c r="P93" s="5"/>
    </row>
    <row r="94" spans="2:16" ht="15.75" customHeight="1" thickTop="1" thickBot="1">
      <c r="B94" s="7" t="s">
        <v>4</v>
      </c>
      <c r="C94" s="215" t="s">
        <v>88</v>
      </c>
      <c r="D94" s="215"/>
      <c r="E94" s="215"/>
      <c r="F94" s="215"/>
      <c r="H94" s="49">
        <v>2.0000000000000001E-4</v>
      </c>
      <c r="I94" s="56">
        <f t="shared" si="3"/>
        <v>0.54620505975757583</v>
      </c>
      <c r="J94" s="5"/>
      <c r="K94" s="49">
        <v>2.0000000000000001E-4</v>
      </c>
      <c r="L94" s="56">
        <f t="shared" si="4"/>
        <v>0.54620505975757583</v>
      </c>
      <c r="M94" s="5"/>
      <c r="N94" s="49">
        <v>2.0000000000000001E-4</v>
      </c>
      <c r="O94" s="56">
        <f t="shared" si="5"/>
        <v>0.54620505975757583</v>
      </c>
      <c r="P94" s="5"/>
    </row>
    <row r="95" spans="2:16" ht="15.75" customHeight="1" thickTop="1" thickBot="1">
      <c r="B95" s="7" t="s">
        <v>3</v>
      </c>
      <c r="C95" s="215" t="s">
        <v>128</v>
      </c>
      <c r="D95" s="215"/>
      <c r="E95" s="215"/>
      <c r="F95" s="215"/>
      <c r="H95" s="49">
        <v>2.5000000000000001E-3</v>
      </c>
      <c r="I95" s="56">
        <f t="shared" si="3"/>
        <v>6.8275632469696976</v>
      </c>
      <c r="J95" s="5"/>
      <c r="K95" s="49">
        <v>2.5000000000000001E-3</v>
      </c>
      <c r="L95" s="56">
        <f t="shared" si="4"/>
        <v>6.8275632469696976</v>
      </c>
      <c r="M95" s="5"/>
      <c r="N95" s="49">
        <v>2.5000000000000001E-3</v>
      </c>
      <c r="O95" s="56">
        <f t="shared" si="5"/>
        <v>6.8275632469696976</v>
      </c>
      <c r="P95" s="5"/>
    </row>
    <row r="96" spans="2:16" ht="15.6" customHeight="1" thickTop="1" thickBot="1">
      <c r="B96" s="7" t="s">
        <v>26</v>
      </c>
      <c r="C96" s="215" t="s">
        <v>89</v>
      </c>
      <c r="D96" s="215"/>
      <c r="E96" s="215"/>
      <c r="F96" s="215"/>
      <c r="H96" s="49">
        <v>1.11E-2</v>
      </c>
      <c r="I96" s="56">
        <f t="shared" si="3"/>
        <v>30.314380816545459</v>
      </c>
      <c r="J96" s="5"/>
      <c r="K96" s="49">
        <v>1.11E-2</v>
      </c>
      <c r="L96" s="56">
        <f t="shared" si="4"/>
        <v>30.314380816545459</v>
      </c>
      <c r="M96" s="5"/>
      <c r="N96" s="49">
        <v>1.11E-2</v>
      </c>
      <c r="O96" s="56">
        <f t="shared" si="5"/>
        <v>30.314380816545459</v>
      </c>
      <c r="P96" s="5"/>
    </row>
    <row r="97" spans="2:16" ht="15.6" customHeight="1" thickTop="1" thickBot="1">
      <c r="B97" s="7" t="s">
        <v>28</v>
      </c>
      <c r="C97" s="215" t="s">
        <v>90</v>
      </c>
      <c r="D97" s="215"/>
      <c r="E97" s="215"/>
      <c r="F97" s="215"/>
      <c r="H97" s="49"/>
      <c r="I97" s="56">
        <f t="shared" si="3"/>
        <v>0</v>
      </c>
      <c r="J97" s="5"/>
      <c r="K97" s="49"/>
      <c r="L97" s="56">
        <f t="shared" si="4"/>
        <v>0</v>
      </c>
      <c r="M97" s="5"/>
      <c r="N97" s="49"/>
      <c r="O97" s="56">
        <f t="shared" si="5"/>
        <v>0</v>
      </c>
      <c r="P97" s="5"/>
    </row>
    <row r="98" spans="2:16" ht="15.6" customHeight="1" thickTop="1" thickBot="1">
      <c r="B98" s="164" t="s">
        <v>72</v>
      </c>
      <c r="C98" s="164"/>
      <c r="D98" s="164"/>
      <c r="E98" s="164"/>
      <c r="F98" s="164"/>
      <c r="H98" s="51">
        <f>SUM(H92:H97)</f>
        <v>2.2000000000000002E-2</v>
      </c>
      <c r="I98" s="55">
        <f>SUM(I92:I97)</f>
        <v>60.082556573333342</v>
      </c>
      <c r="K98" s="51">
        <f>SUM(K92:K97)</f>
        <v>2.2000000000000002E-2</v>
      </c>
      <c r="L98" s="55">
        <f>SUM(L92:L97)</f>
        <v>60.082556573333342</v>
      </c>
      <c r="N98" s="51">
        <f>SUM(N92:N97)</f>
        <v>2.2000000000000002E-2</v>
      </c>
      <c r="O98" s="55">
        <f>SUM(O92:O97)</f>
        <v>60.082556573333342</v>
      </c>
    </row>
    <row r="99" spans="2:16" ht="15.6" customHeight="1" thickTop="1" thickBot="1">
      <c r="B99" s="8"/>
      <c r="C99" s="8"/>
      <c r="D99" s="8"/>
      <c r="E99" s="8"/>
      <c r="F99" s="8"/>
      <c r="G99" s="8"/>
      <c r="H99" s="66"/>
      <c r="I99" s="67"/>
      <c r="K99" s="59"/>
      <c r="L99" s="60"/>
      <c r="N99" s="59"/>
      <c r="O99" s="60"/>
    </row>
    <row r="100" spans="2:16" ht="15.6" customHeight="1" thickTop="1" thickBot="1">
      <c r="B100" s="29" t="s">
        <v>41</v>
      </c>
      <c r="C100" s="164" t="s">
        <v>122</v>
      </c>
      <c r="D100" s="164"/>
      <c r="E100" s="164"/>
      <c r="F100" s="164"/>
      <c r="G100" s="44"/>
      <c r="H100" s="230" t="s">
        <v>21</v>
      </c>
      <c r="I100" s="231"/>
      <c r="K100" s="230" t="s">
        <v>21</v>
      </c>
      <c r="L100" s="231"/>
      <c r="N100" s="230" t="s">
        <v>21</v>
      </c>
      <c r="O100" s="231"/>
    </row>
    <row r="101" spans="2:16" ht="15.6" customHeight="1" thickTop="1" thickBot="1">
      <c r="B101" s="7" t="s">
        <v>6</v>
      </c>
      <c r="C101" s="159" t="s">
        <v>91</v>
      </c>
      <c r="D101" s="160"/>
      <c r="E101" s="160"/>
      <c r="F101" s="161"/>
      <c r="G101" s="42"/>
      <c r="H101" s="234">
        <f>((H32+H34+H35+H36+H37)/220)*1.5*15.22</f>
        <v>283.40594350603305</v>
      </c>
      <c r="I101" s="235"/>
      <c r="J101" s="103"/>
      <c r="K101" s="234">
        <f>H101</f>
        <v>283.40594350603305</v>
      </c>
      <c r="L101" s="235"/>
      <c r="N101" s="234">
        <f>H101</f>
        <v>283.40594350603305</v>
      </c>
      <c r="O101" s="235"/>
    </row>
    <row r="102" spans="2:16" ht="15.6" customHeight="1" thickTop="1" thickBot="1">
      <c r="B102" s="164" t="s">
        <v>72</v>
      </c>
      <c r="C102" s="164"/>
      <c r="D102" s="164"/>
      <c r="E102" s="164"/>
      <c r="F102" s="164"/>
      <c r="G102" s="44"/>
      <c r="H102" s="242">
        <f>SUM(H101:H101)</f>
        <v>283.40594350603305</v>
      </c>
      <c r="I102" s="243"/>
      <c r="K102" s="242">
        <f>SUM(K101:K101)</f>
        <v>283.40594350603305</v>
      </c>
      <c r="L102" s="243"/>
      <c r="N102" s="242">
        <f>SUM(N101:N101)</f>
        <v>283.40594350603305</v>
      </c>
      <c r="O102" s="243"/>
    </row>
    <row r="103" spans="2:16" ht="15.6" customHeight="1" thickTop="1" thickBot="1">
      <c r="B103" s="8"/>
      <c r="C103" s="8"/>
      <c r="D103" s="8"/>
      <c r="E103" s="8"/>
      <c r="F103" s="8"/>
      <c r="G103" s="8"/>
      <c r="H103" s="8"/>
      <c r="I103" s="9"/>
    </row>
    <row r="104" spans="2:16" ht="23.25" customHeight="1" thickTop="1" thickBot="1">
      <c r="B104" s="240" t="s">
        <v>92</v>
      </c>
      <c r="C104" s="240"/>
      <c r="D104" s="240"/>
      <c r="E104" s="240"/>
      <c r="F104" s="240"/>
      <c r="G104" s="240"/>
      <c r="H104" s="241"/>
      <c r="I104" s="241"/>
      <c r="J104" s="240"/>
      <c r="K104" s="241"/>
      <c r="L104" s="241"/>
      <c r="M104" s="240"/>
      <c r="N104" s="241"/>
      <c r="O104" s="241"/>
    </row>
    <row r="105" spans="2:16" ht="23.25" customHeight="1" thickTop="1" thickBot="1">
      <c r="B105" s="40"/>
      <c r="C105" s="40"/>
      <c r="D105" s="40"/>
      <c r="E105" s="40"/>
      <c r="F105" s="40"/>
      <c r="G105" s="40"/>
      <c r="H105" s="209" t="s">
        <v>133</v>
      </c>
      <c r="I105" s="210"/>
      <c r="K105" s="211" t="s">
        <v>134</v>
      </c>
      <c r="L105" s="212"/>
      <c r="N105" s="213" t="s">
        <v>135</v>
      </c>
      <c r="O105" s="214"/>
    </row>
    <row r="106" spans="2:16" ht="15.6" customHeight="1" thickTop="1" thickBot="1">
      <c r="B106" s="29">
        <v>4</v>
      </c>
      <c r="C106" s="164" t="s">
        <v>46</v>
      </c>
      <c r="D106" s="164"/>
      <c r="E106" s="164"/>
      <c r="F106" s="164"/>
      <c r="G106" s="44"/>
      <c r="H106" s="232" t="s">
        <v>21</v>
      </c>
      <c r="I106" s="233"/>
      <c r="K106" s="232" t="s">
        <v>21</v>
      </c>
      <c r="L106" s="233"/>
      <c r="N106" s="232" t="s">
        <v>21</v>
      </c>
      <c r="O106" s="233"/>
    </row>
    <row r="107" spans="2:16" ht="15.6" customHeight="1" thickTop="1" thickBot="1">
      <c r="B107" s="7" t="s">
        <v>30</v>
      </c>
      <c r="C107" s="215" t="s">
        <v>93</v>
      </c>
      <c r="D107" s="215"/>
      <c r="E107" s="215"/>
      <c r="F107" s="215"/>
      <c r="G107" s="42"/>
      <c r="H107" s="236">
        <f>$I$98</f>
        <v>60.082556573333342</v>
      </c>
      <c r="I107" s="237"/>
      <c r="K107" s="236">
        <f>$I$98</f>
        <v>60.082556573333342</v>
      </c>
      <c r="L107" s="237"/>
      <c r="N107" s="236">
        <f>$I$98</f>
        <v>60.082556573333342</v>
      </c>
      <c r="O107" s="237"/>
    </row>
    <row r="108" spans="2:16" ht="15.6" customHeight="1" thickTop="1" thickBot="1">
      <c r="B108" s="7" t="s">
        <v>41</v>
      </c>
      <c r="C108" s="215" t="s">
        <v>123</v>
      </c>
      <c r="D108" s="215"/>
      <c r="E108" s="215"/>
      <c r="F108" s="215"/>
      <c r="G108" s="42"/>
      <c r="H108" s="236">
        <f>$H$102</f>
        <v>283.40594350603305</v>
      </c>
      <c r="I108" s="237"/>
      <c r="K108" s="236">
        <f>$K$102</f>
        <v>283.40594350603305</v>
      </c>
      <c r="L108" s="237"/>
      <c r="N108" s="236">
        <f>$N$102</f>
        <v>283.40594350603305</v>
      </c>
      <c r="O108" s="237"/>
    </row>
    <row r="109" spans="2:16" ht="15.6" customHeight="1" thickTop="1" thickBot="1">
      <c r="B109" s="164" t="s">
        <v>114</v>
      </c>
      <c r="C109" s="164"/>
      <c r="D109" s="164"/>
      <c r="E109" s="164"/>
      <c r="F109" s="164"/>
      <c r="G109" s="44"/>
      <c r="H109" s="244">
        <f>SUM(H107:I108)</f>
        <v>343.48850007936642</v>
      </c>
      <c r="I109" s="245"/>
      <c r="K109" s="244">
        <f>SUM(K107:L108)</f>
        <v>343.48850007936642</v>
      </c>
      <c r="L109" s="245"/>
      <c r="N109" s="244">
        <f>SUM(N107:O108)</f>
        <v>343.48850007936642</v>
      </c>
      <c r="O109" s="245"/>
    </row>
    <row r="110" spans="2:16" ht="15.6" customHeight="1" thickTop="1" thickBot="1">
      <c r="B110" s="8"/>
      <c r="C110" s="8"/>
      <c r="D110" s="8"/>
      <c r="E110" s="8"/>
      <c r="F110" s="8"/>
      <c r="G110" s="8"/>
      <c r="H110" s="8"/>
      <c r="I110" s="9"/>
    </row>
    <row r="111" spans="2:16" ht="20.25" customHeight="1" thickTop="1" thickBot="1">
      <c r="B111" s="207" t="s">
        <v>94</v>
      </c>
      <c r="C111" s="207"/>
      <c r="D111" s="207"/>
      <c r="E111" s="207"/>
      <c r="F111" s="207"/>
      <c r="G111" s="207"/>
      <c r="H111" s="208"/>
      <c r="I111" s="208"/>
      <c r="J111" s="207"/>
      <c r="K111" s="208"/>
      <c r="L111" s="208"/>
      <c r="M111" s="207"/>
      <c r="N111" s="208"/>
      <c r="O111" s="208"/>
    </row>
    <row r="112" spans="2:16" ht="20.25" customHeight="1" thickTop="1" thickBot="1">
      <c r="B112" s="41"/>
      <c r="C112" s="36"/>
      <c r="D112" s="36"/>
      <c r="E112" s="36"/>
      <c r="F112" s="36"/>
      <c r="G112" s="36"/>
      <c r="H112" s="209" t="s">
        <v>133</v>
      </c>
      <c r="I112" s="210"/>
      <c r="K112" s="211" t="s">
        <v>134</v>
      </c>
      <c r="L112" s="212"/>
      <c r="N112" s="213" t="s">
        <v>135</v>
      </c>
      <c r="O112" s="214"/>
    </row>
    <row r="113" spans="2:16" ht="15.6" customHeight="1" thickTop="1" thickBot="1">
      <c r="B113" s="29">
        <v>5</v>
      </c>
      <c r="C113" s="164" t="s">
        <v>29</v>
      </c>
      <c r="D113" s="164"/>
      <c r="E113" s="164"/>
      <c r="F113" s="164"/>
      <c r="H113" s="232" t="s">
        <v>21</v>
      </c>
      <c r="I113" s="233"/>
      <c r="K113" s="232" t="s">
        <v>21</v>
      </c>
      <c r="L113" s="233"/>
      <c r="N113" s="232" t="s">
        <v>21</v>
      </c>
      <c r="O113" s="233"/>
    </row>
    <row r="114" spans="2:16" ht="15.6" customHeight="1" thickTop="1" thickBot="1">
      <c r="B114" s="7" t="s">
        <v>6</v>
      </c>
      <c r="C114" s="215" t="s">
        <v>124</v>
      </c>
      <c r="D114" s="215"/>
      <c r="E114" s="215"/>
      <c r="F114" s="215"/>
      <c r="H114" s="251">
        <f>UNIFORMES!F10</f>
        <v>13.718333333333334</v>
      </c>
      <c r="I114" s="252"/>
      <c r="J114" s="5"/>
      <c r="K114" s="251">
        <f>H114</f>
        <v>13.718333333333334</v>
      </c>
      <c r="L114" s="252"/>
      <c r="M114" s="5"/>
      <c r="N114" s="251">
        <f>H114</f>
        <v>13.718333333333334</v>
      </c>
      <c r="O114" s="252"/>
      <c r="P114" s="5"/>
    </row>
    <row r="115" spans="2:16" ht="15.6" customHeight="1" thickTop="1" thickBot="1">
      <c r="B115" s="7" t="s">
        <v>5</v>
      </c>
      <c r="C115" s="215" t="s">
        <v>104</v>
      </c>
      <c r="D115" s="215"/>
      <c r="E115" s="215"/>
      <c r="F115" s="215"/>
      <c r="H115" s="255"/>
      <c r="I115" s="256"/>
      <c r="K115" s="255">
        <f>H115</f>
        <v>0</v>
      </c>
      <c r="L115" s="256"/>
      <c r="N115" s="255">
        <f>H115</f>
        <v>0</v>
      </c>
      <c r="O115" s="256"/>
    </row>
    <row r="116" spans="2:16" ht="15.6" customHeight="1" thickTop="1" thickBot="1">
      <c r="B116" s="7" t="s">
        <v>4</v>
      </c>
      <c r="C116" s="215" t="s">
        <v>105</v>
      </c>
      <c r="D116" s="215"/>
      <c r="E116" s="215"/>
      <c r="F116" s="215"/>
      <c r="H116" s="255"/>
      <c r="I116" s="256"/>
      <c r="K116" s="255">
        <f>H116</f>
        <v>0</v>
      </c>
      <c r="L116" s="256"/>
      <c r="N116" s="255">
        <f>H116</f>
        <v>0</v>
      </c>
      <c r="O116" s="256"/>
    </row>
    <row r="117" spans="2:16" ht="15.6" customHeight="1" thickTop="1" thickBot="1">
      <c r="B117" s="7" t="s">
        <v>3</v>
      </c>
      <c r="C117" s="215" t="s">
        <v>23</v>
      </c>
      <c r="D117" s="215"/>
      <c r="E117" s="215"/>
      <c r="F117" s="215"/>
      <c r="H117" s="228"/>
      <c r="I117" s="229"/>
      <c r="K117" s="228"/>
      <c r="L117" s="229"/>
      <c r="N117" s="228"/>
      <c r="O117" s="229"/>
    </row>
    <row r="118" spans="2:16" ht="15.6" customHeight="1" thickTop="1" thickBot="1">
      <c r="B118" s="164" t="s">
        <v>115</v>
      </c>
      <c r="C118" s="164"/>
      <c r="D118" s="164"/>
      <c r="E118" s="164"/>
      <c r="F118" s="164"/>
      <c r="H118" s="253">
        <f>SUM(H114:I117)</f>
        <v>13.718333333333334</v>
      </c>
      <c r="I118" s="254"/>
      <c r="K118" s="253">
        <f>SUM(K114:L117)</f>
        <v>13.718333333333334</v>
      </c>
      <c r="L118" s="254"/>
      <c r="N118" s="253">
        <f>SUM(N114:O117)</f>
        <v>13.718333333333334</v>
      </c>
      <c r="O118" s="254"/>
    </row>
    <row r="119" spans="2:16" ht="15.6" customHeight="1" thickTop="1" thickBot="1">
      <c r="B119" s="8"/>
      <c r="C119" s="8"/>
      <c r="D119" s="8"/>
      <c r="E119" s="8"/>
      <c r="F119" s="8"/>
      <c r="G119" s="8"/>
      <c r="H119" s="8"/>
      <c r="I119" s="9"/>
    </row>
    <row r="120" spans="2:16" ht="20.25" customHeight="1" thickTop="1" thickBot="1">
      <c r="B120" s="207" t="s">
        <v>95</v>
      </c>
      <c r="C120" s="207"/>
      <c r="D120" s="207"/>
      <c r="E120" s="207"/>
      <c r="F120" s="207"/>
      <c r="G120" s="207"/>
      <c r="H120" s="208"/>
      <c r="I120" s="208"/>
      <c r="J120" s="207"/>
      <c r="K120" s="208"/>
      <c r="L120" s="208"/>
      <c r="M120" s="207"/>
      <c r="N120" s="208"/>
      <c r="O120" s="208"/>
    </row>
    <row r="121" spans="2:16" ht="20.25" customHeight="1" thickTop="1" thickBot="1">
      <c r="B121" s="41"/>
      <c r="C121" s="36"/>
      <c r="D121" s="36"/>
      <c r="E121" s="36"/>
      <c r="F121" s="36"/>
      <c r="G121" s="36"/>
      <c r="H121" s="209" t="s">
        <v>133</v>
      </c>
      <c r="I121" s="210"/>
      <c r="K121" s="211" t="s">
        <v>134</v>
      </c>
      <c r="L121" s="212"/>
      <c r="N121" s="213" t="s">
        <v>135</v>
      </c>
      <c r="O121" s="214"/>
    </row>
    <row r="122" spans="2:16" ht="15.6" customHeight="1" thickTop="1" thickBot="1">
      <c r="B122" s="29">
        <v>6</v>
      </c>
      <c r="C122" s="164" t="s">
        <v>47</v>
      </c>
      <c r="D122" s="164"/>
      <c r="E122" s="164"/>
      <c r="F122" s="164"/>
      <c r="H122" s="47" t="s">
        <v>31</v>
      </c>
      <c r="I122" s="55" t="s">
        <v>21</v>
      </c>
      <c r="K122" s="47" t="s">
        <v>31</v>
      </c>
      <c r="L122" s="55" t="s">
        <v>21</v>
      </c>
      <c r="N122" s="47" t="s">
        <v>31</v>
      </c>
      <c r="O122" s="55" t="s">
        <v>21</v>
      </c>
    </row>
    <row r="123" spans="2:16" ht="15.6" customHeight="1" thickTop="1" thickBot="1">
      <c r="B123" s="7" t="s">
        <v>6</v>
      </c>
      <c r="C123" s="215" t="s">
        <v>48</v>
      </c>
      <c r="D123" s="215"/>
      <c r="E123" s="215"/>
      <c r="F123" s="215"/>
      <c r="H123" s="49">
        <v>0.03</v>
      </c>
      <c r="I123" s="61">
        <f>$H$140*H123</f>
        <v>169.92087971974235</v>
      </c>
      <c r="J123" s="5"/>
      <c r="K123" s="49">
        <v>0.03</v>
      </c>
      <c r="L123" s="61">
        <f>$H$140*K123</f>
        <v>169.92087971974235</v>
      </c>
      <c r="M123" s="5"/>
      <c r="N123" s="49">
        <v>0.03</v>
      </c>
      <c r="O123" s="61">
        <f>$H$140*N123</f>
        <v>169.92087971974235</v>
      </c>
      <c r="P123" s="5"/>
    </row>
    <row r="124" spans="2:16" ht="15.6" customHeight="1" thickTop="1" thickBot="1">
      <c r="B124" s="7" t="s">
        <v>5</v>
      </c>
      <c r="C124" s="215" t="s">
        <v>49</v>
      </c>
      <c r="D124" s="215"/>
      <c r="E124" s="215"/>
      <c r="F124" s="215"/>
      <c r="H124" s="62">
        <f>H128+H127+H126+H125</f>
        <v>0.14250000000000002</v>
      </c>
      <c r="I124" s="63"/>
      <c r="K124" s="62">
        <f>K128+K127+K126+K125</f>
        <v>8.6499999999999994E-2</v>
      </c>
      <c r="L124" s="63"/>
      <c r="N124" s="62">
        <f>N128+N127+N126+N125</f>
        <v>7.6499999999999999E-2</v>
      </c>
      <c r="O124" s="63"/>
    </row>
    <row r="125" spans="2:16" ht="27.75" customHeight="1" thickTop="1" thickBot="1">
      <c r="B125" s="7"/>
      <c r="C125" s="215" t="s">
        <v>129</v>
      </c>
      <c r="D125" s="215"/>
      <c r="E125" s="215"/>
      <c r="F125" s="215"/>
      <c r="H125" s="49">
        <v>9.2499999999999999E-2</v>
      </c>
      <c r="I125" s="61">
        <f>ROUND($H125*(H140+I123+I129)/(1-H124),2)</f>
        <v>641.9</v>
      </c>
      <c r="J125" s="5"/>
      <c r="K125" s="49">
        <v>3.6499999999999998E-2</v>
      </c>
      <c r="L125" s="61">
        <f>ROUND($K125*(K140+L123+L129)/(1-K124),2)</f>
        <v>237.76</v>
      </c>
      <c r="M125" s="5"/>
      <c r="N125" s="49">
        <v>2.6499999999999999E-2</v>
      </c>
      <c r="O125" s="61">
        <f>ROUND($N125*(N140+O123+O129)/(1-N124),2)</f>
        <v>168.74</v>
      </c>
      <c r="P125" s="5"/>
    </row>
    <row r="126" spans="2:16" ht="15.6" customHeight="1" thickTop="1" thickBot="1">
      <c r="B126" s="7"/>
      <c r="C126" s="215" t="s">
        <v>50</v>
      </c>
      <c r="D126" s="215"/>
      <c r="E126" s="215"/>
      <c r="F126" s="215"/>
      <c r="H126" s="49"/>
      <c r="I126" s="61">
        <f>ROUND($H126*(H140+I123+I129)/(1-H124),2)</f>
        <v>0</v>
      </c>
      <c r="K126" s="49"/>
      <c r="L126" s="61">
        <f>ROUND($H126*(K140+L123+L129)/(1-K124),2)</f>
        <v>0</v>
      </c>
      <c r="N126" s="49"/>
      <c r="O126" s="61">
        <f>ROUND($H126*(O140+O123+O129)/(1-N124),2)</f>
        <v>0</v>
      </c>
    </row>
    <row r="127" spans="2:16" ht="15.6" customHeight="1" thickTop="1" thickBot="1">
      <c r="B127" s="7"/>
      <c r="C127" s="215" t="s">
        <v>51</v>
      </c>
      <c r="D127" s="215"/>
      <c r="E127" s="215"/>
      <c r="F127" s="215"/>
      <c r="H127" s="49">
        <v>0.05</v>
      </c>
      <c r="I127" s="61">
        <f>ROUND($H127*(H140+I123+I129)/(1-H124),2)</f>
        <v>346.98</v>
      </c>
      <c r="J127" s="5"/>
      <c r="K127" s="49">
        <f>H127</f>
        <v>0.05</v>
      </c>
      <c r="L127" s="61">
        <f>ROUND($K127*(K140+L123+L129)/(1-K124),2)</f>
        <v>325.7</v>
      </c>
      <c r="M127" s="5"/>
      <c r="N127" s="49">
        <f>H127</f>
        <v>0.05</v>
      </c>
      <c r="O127" s="61">
        <f>ROUND($N127*(N140+O123+O129)/(1-N124),2)</f>
        <v>318.38</v>
      </c>
      <c r="P127" s="5"/>
    </row>
    <row r="128" spans="2:16" ht="15.6" customHeight="1" thickTop="1" thickBot="1">
      <c r="B128" s="7"/>
      <c r="C128" s="215" t="s">
        <v>52</v>
      </c>
      <c r="D128" s="215"/>
      <c r="E128" s="215"/>
      <c r="F128" s="215"/>
      <c r="H128" s="49"/>
      <c r="I128" s="61">
        <f>ROUND($H128*(H140+I123+I129)/(1-H124),2)</f>
        <v>0</v>
      </c>
      <c r="K128" s="49"/>
      <c r="L128" s="61">
        <f>ROUND($H128*(L140+L123+L129)/(1-K124),2)</f>
        <v>0</v>
      </c>
      <c r="N128" s="49"/>
      <c r="O128" s="61">
        <f>ROUND($H128*(O140+O123+O129)/(1-N124),2)</f>
        <v>0</v>
      </c>
    </row>
    <row r="129" spans="2:16" ht="15.6" customHeight="1" thickTop="1" thickBot="1">
      <c r="B129" s="7" t="s">
        <v>4</v>
      </c>
      <c r="C129" s="215" t="s">
        <v>53</v>
      </c>
      <c r="D129" s="215"/>
      <c r="E129" s="215"/>
      <c r="F129" s="215"/>
      <c r="H129" s="49">
        <v>0.02</v>
      </c>
      <c r="I129" s="61">
        <f>(H140+I123)*H129</f>
        <v>116.67900407422309</v>
      </c>
      <c r="J129" s="5"/>
      <c r="K129" s="49">
        <v>0.02</v>
      </c>
      <c r="L129" s="61">
        <f>(K140+L123)*K129</f>
        <v>116.67900407422309</v>
      </c>
      <c r="M129" s="5"/>
      <c r="N129" s="49">
        <v>0.02</v>
      </c>
      <c r="O129" s="61">
        <f>(N140+O123)*N129</f>
        <v>115.30248939716434</v>
      </c>
      <c r="P129" s="5"/>
    </row>
    <row r="130" spans="2:16" ht="15.6" customHeight="1" thickTop="1" thickBot="1">
      <c r="B130" s="164" t="s">
        <v>116</v>
      </c>
      <c r="C130" s="164"/>
      <c r="D130" s="164"/>
      <c r="E130" s="164"/>
      <c r="F130" s="164"/>
      <c r="H130" s="64">
        <f>SUM(H123+H124+H129)</f>
        <v>0.1925</v>
      </c>
      <c r="I130" s="65">
        <f>SUM(I123:I129)</f>
        <v>1275.4798837939654</v>
      </c>
      <c r="K130" s="64">
        <f>SUM(K123+K124+K129)</f>
        <v>0.13649999999999998</v>
      </c>
      <c r="L130" s="65">
        <f>SUM(L123:L129)</f>
        <v>850.05988379396535</v>
      </c>
      <c r="N130" s="64">
        <f>SUM(N123+N124+N129)</f>
        <v>0.1265</v>
      </c>
      <c r="O130" s="65">
        <f>SUM(O123:O129)</f>
        <v>772.34336911690673</v>
      </c>
    </row>
    <row r="131" spans="2:16" ht="15.6" customHeight="1" thickTop="1" thickBot="1">
      <c r="B131" s="8"/>
      <c r="C131" s="8"/>
      <c r="D131" s="8"/>
      <c r="E131" s="8"/>
      <c r="F131" s="8"/>
      <c r="G131" s="8"/>
      <c r="H131" s="8"/>
      <c r="I131" s="9"/>
    </row>
    <row r="132" spans="2:16" ht="15.6" customHeight="1" thickTop="1" thickBot="1">
      <c r="B132" s="207" t="s">
        <v>136</v>
      </c>
      <c r="C132" s="207"/>
      <c r="D132" s="207"/>
      <c r="E132" s="207"/>
      <c r="F132" s="207"/>
      <c r="G132" s="207"/>
      <c r="H132" s="208"/>
      <c r="I132" s="208"/>
      <c r="J132" s="207"/>
      <c r="K132" s="208"/>
      <c r="L132" s="208"/>
      <c r="M132" s="207"/>
      <c r="N132" s="208"/>
      <c r="O132" s="208"/>
    </row>
    <row r="133" spans="2:16" ht="15.6" customHeight="1" thickTop="1" thickBot="1">
      <c r="B133" s="41"/>
      <c r="C133" s="36"/>
      <c r="D133" s="36"/>
      <c r="E133" s="36"/>
      <c r="F133" s="36"/>
      <c r="G133" s="36"/>
      <c r="H133" s="209" t="s">
        <v>133</v>
      </c>
      <c r="I133" s="210"/>
      <c r="K133" s="211" t="s">
        <v>134</v>
      </c>
      <c r="L133" s="212"/>
      <c r="N133" s="213" t="s">
        <v>135</v>
      </c>
      <c r="O133" s="214"/>
    </row>
    <row r="134" spans="2:16" ht="15.6" customHeight="1" thickTop="1" thickBot="1">
      <c r="B134" s="257" t="s">
        <v>54</v>
      </c>
      <c r="C134" s="258"/>
      <c r="D134" s="258"/>
      <c r="E134" s="258"/>
      <c r="F134" s="259"/>
      <c r="G134" s="44"/>
      <c r="H134" s="232" t="s">
        <v>21</v>
      </c>
      <c r="I134" s="233"/>
      <c r="K134" s="232" t="s">
        <v>21</v>
      </c>
      <c r="L134" s="233"/>
      <c r="N134" s="232" t="s">
        <v>21</v>
      </c>
      <c r="O134" s="233"/>
    </row>
    <row r="135" spans="2:16" ht="15.6" customHeight="1" thickTop="1" thickBot="1">
      <c r="B135" s="7" t="s">
        <v>6</v>
      </c>
      <c r="C135" s="159" t="s">
        <v>55</v>
      </c>
      <c r="D135" s="160"/>
      <c r="E135" s="160"/>
      <c r="F135" s="161"/>
      <c r="G135" s="42"/>
      <c r="H135" s="260">
        <f>H38</f>
        <v>2731.0252987878789</v>
      </c>
      <c r="I135" s="247"/>
      <c r="K135" s="260">
        <f>H38</f>
        <v>2731.0252987878789</v>
      </c>
      <c r="L135" s="247"/>
      <c r="N135" s="260">
        <f>H38</f>
        <v>2731.0252987878789</v>
      </c>
      <c r="O135" s="247"/>
    </row>
    <row r="136" spans="2:16" ht="15.6" customHeight="1" thickTop="1" thickBot="1">
      <c r="B136" s="7" t="s">
        <v>5</v>
      </c>
      <c r="C136" s="159" t="s">
        <v>96</v>
      </c>
      <c r="D136" s="160"/>
      <c r="E136" s="160"/>
      <c r="F136" s="161"/>
      <c r="G136" s="42"/>
      <c r="H136" s="260">
        <f>H74</f>
        <v>2489.2567060981819</v>
      </c>
      <c r="I136" s="247"/>
      <c r="K136" s="260">
        <f>K74</f>
        <v>2489.2567060981819</v>
      </c>
      <c r="L136" s="247"/>
      <c r="N136" s="260">
        <f>N74</f>
        <v>2292.5573423432661</v>
      </c>
      <c r="O136" s="247"/>
    </row>
    <row r="137" spans="2:16" ht="15.6" customHeight="1" thickTop="1" thickBot="1">
      <c r="B137" s="7" t="s">
        <v>4</v>
      </c>
      <c r="C137" s="159" t="s">
        <v>97</v>
      </c>
      <c r="D137" s="160"/>
      <c r="E137" s="160"/>
      <c r="F137" s="161"/>
      <c r="G137" s="42"/>
      <c r="H137" s="260">
        <f>I87</f>
        <v>86.540485692650677</v>
      </c>
      <c r="I137" s="247"/>
      <c r="K137" s="260">
        <f>L87</f>
        <v>86.540485692650677</v>
      </c>
      <c r="L137" s="247"/>
      <c r="N137" s="260">
        <f>O87</f>
        <v>214.41411559462978</v>
      </c>
      <c r="O137" s="247"/>
    </row>
    <row r="138" spans="2:16" ht="15.6" customHeight="1" thickTop="1" thickBot="1">
      <c r="B138" s="7" t="s">
        <v>3</v>
      </c>
      <c r="C138" s="159" t="s">
        <v>98</v>
      </c>
      <c r="D138" s="160"/>
      <c r="E138" s="160"/>
      <c r="F138" s="161"/>
      <c r="G138" s="42"/>
      <c r="H138" s="260">
        <f>H109</f>
        <v>343.48850007936642</v>
      </c>
      <c r="I138" s="247"/>
      <c r="K138" s="260">
        <f>K109</f>
        <v>343.48850007936642</v>
      </c>
      <c r="L138" s="247"/>
      <c r="N138" s="260">
        <f>N109</f>
        <v>343.48850007936642</v>
      </c>
      <c r="O138" s="247"/>
    </row>
    <row r="139" spans="2:16" ht="15.6" customHeight="1" thickTop="1" thickBot="1">
      <c r="B139" s="7" t="s">
        <v>26</v>
      </c>
      <c r="C139" s="159" t="s">
        <v>101</v>
      </c>
      <c r="D139" s="160"/>
      <c r="E139" s="160"/>
      <c r="F139" s="161"/>
      <c r="G139" s="42"/>
      <c r="H139" s="260">
        <f>H118</f>
        <v>13.718333333333334</v>
      </c>
      <c r="I139" s="247"/>
      <c r="K139" s="260">
        <f>K118</f>
        <v>13.718333333333334</v>
      </c>
      <c r="L139" s="247"/>
      <c r="N139" s="260">
        <f>N118</f>
        <v>13.718333333333334</v>
      </c>
      <c r="O139" s="247"/>
    </row>
    <row r="140" spans="2:16" ht="15.6" customHeight="1" thickTop="1" thickBot="1">
      <c r="B140" s="264" t="s">
        <v>56</v>
      </c>
      <c r="C140" s="265"/>
      <c r="D140" s="265"/>
      <c r="E140" s="265"/>
      <c r="F140" s="266"/>
      <c r="G140" s="44"/>
      <c r="H140" s="267">
        <f>SUM(H135:I139)</f>
        <v>5664.0293239914117</v>
      </c>
      <c r="I140" s="268"/>
      <c r="K140" s="267">
        <f>SUM(K135:L139)</f>
        <v>5664.0293239914117</v>
      </c>
      <c r="L140" s="268"/>
      <c r="N140" s="267">
        <f>SUM(N135:O139)</f>
        <v>5595.2035901384743</v>
      </c>
      <c r="O140" s="268"/>
    </row>
    <row r="141" spans="2:16" ht="15.6" customHeight="1" thickTop="1" thickBot="1">
      <c r="B141" s="7" t="s">
        <v>26</v>
      </c>
      <c r="C141" s="159" t="s">
        <v>99</v>
      </c>
      <c r="D141" s="160"/>
      <c r="E141" s="160"/>
      <c r="F141" s="161"/>
      <c r="G141" s="42"/>
      <c r="H141" s="260">
        <f>I130</f>
        <v>1275.4798837939654</v>
      </c>
      <c r="I141" s="247"/>
      <c r="K141" s="260">
        <f>L130</f>
        <v>850.05988379396535</v>
      </c>
      <c r="L141" s="247"/>
      <c r="N141" s="260">
        <f>O130</f>
        <v>772.34336911690673</v>
      </c>
      <c r="O141" s="247"/>
    </row>
    <row r="142" spans="2:16" ht="15.6" customHeight="1" thickTop="1" thickBot="1">
      <c r="B142" s="261" t="s">
        <v>57</v>
      </c>
      <c r="C142" s="262"/>
      <c r="D142" s="262"/>
      <c r="E142" s="262"/>
      <c r="F142" s="263"/>
      <c r="G142" s="44"/>
      <c r="H142" s="232">
        <f>ROUND((H140+H141),2)</f>
        <v>6939.51</v>
      </c>
      <c r="I142" s="233"/>
      <c r="K142" s="232">
        <f>ROUND((K140+K141),2)</f>
        <v>6514.09</v>
      </c>
      <c r="L142" s="233"/>
      <c r="N142" s="232">
        <f>ROUND((N140+N141),2)</f>
        <v>6367.55</v>
      </c>
      <c r="O142" s="233"/>
    </row>
    <row r="143" spans="2:16" ht="15.6" customHeight="1" thickTop="1" thickBot="1">
      <c r="B143" s="261" t="s">
        <v>59</v>
      </c>
      <c r="C143" s="262"/>
      <c r="D143" s="262"/>
      <c r="E143" s="262"/>
      <c r="F143" s="263"/>
      <c r="G143" s="44"/>
      <c r="H143" s="232">
        <f>ROUND((H142*F18),2)</f>
        <v>124911.18</v>
      </c>
      <c r="I143" s="233"/>
      <c r="K143" s="232">
        <f>ROUND((K142*F18),2)</f>
        <v>117253.62</v>
      </c>
      <c r="L143" s="233"/>
      <c r="N143" s="232">
        <f>ROUND((N142*F18),2)</f>
        <v>114615.9</v>
      </c>
      <c r="O143" s="233"/>
    </row>
    <row r="144" spans="2:16" ht="15.6" customHeight="1" thickTop="1" thickBot="1">
      <c r="B144" s="261" t="s">
        <v>58</v>
      </c>
      <c r="C144" s="262"/>
      <c r="D144" s="262"/>
      <c r="E144" s="262"/>
      <c r="F144" s="263"/>
      <c r="G144" s="44"/>
      <c r="H144" s="253">
        <f>ROUND((H143*H15),2)</f>
        <v>1498934.16</v>
      </c>
      <c r="I144" s="254"/>
      <c r="K144" s="253">
        <f>ROUND((K143*H15),2)</f>
        <v>1407043.44</v>
      </c>
      <c r="L144" s="254"/>
      <c r="N144" s="253">
        <f>ROUND((N143*H15),2)</f>
        <v>1375390.8</v>
      </c>
      <c r="O144" s="254"/>
    </row>
    <row r="145" spans="2:9" ht="15.6" customHeight="1" thickTop="1">
      <c r="B145" s="10"/>
      <c r="C145" s="10"/>
      <c r="D145" s="10"/>
      <c r="E145" s="10"/>
      <c r="F145" s="10"/>
      <c r="G145" s="10"/>
      <c r="H145" s="10"/>
      <c r="I145" s="10"/>
    </row>
    <row r="146" spans="2:9" ht="15.6" customHeight="1">
      <c r="B146" s="269" t="s">
        <v>107</v>
      </c>
      <c r="C146" s="269"/>
      <c r="D146" s="269"/>
      <c r="E146" s="10"/>
      <c r="F146" s="10"/>
      <c r="G146" s="10"/>
      <c r="H146" s="10"/>
      <c r="I146" s="10"/>
    </row>
    <row r="147" spans="2:9" ht="15.6" customHeight="1">
      <c r="B147" s="270"/>
      <c r="C147" s="270"/>
      <c r="D147" s="271" t="s">
        <v>106</v>
      </c>
      <c r="E147" s="271"/>
      <c r="F147" s="34"/>
      <c r="G147" s="8"/>
      <c r="H147" s="8"/>
      <c r="I147" s="9"/>
    </row>
    <row r="148" spans="2:9" ht="15.6" customHeight="1">
      <c r="B148" s="272"/>
      <c r="C148" s="272"/>
      <c r="D148" s="271" t="s">
        <v>108</v>
      </c>
      <c r="E148" s="271"/>
      <c r="F148" s="34"/>
      <c r="G148" s="8"/>
      <c r="H148" s="8"/>
      <c r="I148" s="9"/>
    </row>
  </sheetData>
  <mergeCells count="305">
    <mergeCell ref="B146:D146"/>
    <mergeCell ref="B147:C147"/>
    <mergeCell ref="D147:E147"/>
    <mergeCell ref="B148:C148"/>
    <mergeCell ref="D148:E148"/>
    <mergeCell ref="B143:F143"/>
    <mergeCell ref="H143:I143"/>
    <mergeCell ref="K143:L143"/>
    <mergeCell ref="N143:O143"/>
    <mergeCell ref="B144:F144"/>
    <mergeCell ref="H144:I144"/>
    <mergeCell ref="K144:L144"/>
    <mergeCell ref="N144:O144"/>
    <mergeCell ref="C141:F141"/>
    <mergeCell ref="H141:I141"/>
    <mergeCell ref="K141:L141"/>
    <mergeCell ref="N141:O141"/>
    <mergeCell ref="B142:F142"/>
    <mergeCell ref="H142:I142"/>
    <mergeCell ref="K142:L142"/>
    <mergeCell ref="N142:O142"/>
    <mergeCell ref="C139:F139"/>
    <mergeCell ref="H139:I139"/>
    <mergeCell ref="K139:L139"/>
    <mergeCell ref="N139:O139"/>
    <mergeCell ref="B140:F140"/>
    <mergeCell ref="H140:I140"/>
    <mergeCell ref="K140:L140"/>
    <mergeCell ref="N140:O140"/>
    <mergeCell ref="C137:F137"/>
    <mergeCell ref="H137:I137"/>
    <mergeCell ref="K137:L137"/>
    <mergeCell ref="N137:O137"/>
    <mergeCell ref="C138:F138"/>
    <mergeCell ref="H138:I138"/>
    <mergeCell ref="K138:L138"/>
    <mergeCell ref="N138:O138"/>
    <mergeCell ref="C135:F135"/>
    <mergeCell ref="H135:I135"/>
    <mergeCell ref="K135:L135"/>
    <mergeCell ref="N135:O135"/>
    <mergeCell ref="C136:F136"/>
    <mergeCell ref="H136:I136"/>
    <mergeCell ref="K136:L136"/>
    <mergeCell ref="N136:O136"/>
    <mergeCell ref="B130:F130"/>
    <mergeCell ref="B132:O132"/>
    <mergeCell ref="H133:I133"/>
    <mergeCell ref="K133:L133"/>
    <mergeCell ref="N133:O133"/>
    <mergeCell ref="B134:F134"/>
    <mergeCell ref="H134:I134"/>
    <mergeCell ref="K134:L134"/>
    <mergeCell ref="N134:O134"/>
    <mergeCell ref="C124:F124"/>
    <mergeCell ref="C125:F125"/>
    <mergeCell ref="C126:F126"/>
    <mergeCell ref="C127:F127"/>
    <mergeCell ref="C128:F128"/>
    <mergeCell ref="C129:F129"/>
    <mergeCell ref="B120:O120"/>
    <mergeCell ref="H121:I121"/>
    <mergeCell ref="K121:L121"/>
    <mergeCell ref="N121:O121"/>
    <mergeCell ref="C122:F122"/>
    <mergeCell ref="C123:F123"/>
    <mergeCell ref="C117:F117"/>
    <mergeCell ref="H117:I117"/>
    <mergeCell ref="K117:L117"/>
    <mergeCell ref="N117:O117"/>
    <mergeCell ref="B118:F118"/>
    <mergeCell ref="H118:I118"/>
    <mergeCell ref="K118:L118"/>
    <mergeCell ref="N118:O118"/>
    <mergeCell ref="C115:F115"/>
    <mergeCell ref="H115:I115"/>
    <mergeCell ref="K115:L115"/>
    <mergeCell ref="N115:O115"/>
    <mergeCell ref="C116:F116"/>
    <mergeCell ref="H116:I116"/>
    <mergeCell ref="K116:L116"/>
    <mergeCell ref="N116:O116"/>
    <mergeCell ref="C113:F113"/>
    <mergeCell ref="H113:I113"/>
    <mergeCell ref="K113:L113"/>
    <mergeCell ref="N113:O113"/>
    <mergeCell ref="C114:F114"/>
    <mergeCell ref="H114:I114"/>
    <mergeCell ref="K114:L114"/>
    <mergeCell ref="N114:O114"/>
    <mergeCell ref="B109:F109"/>
    <mergeCell ref="H109:I109"/>
    <mergeCell ref="K109:L109"/>
    <mergeCell ref="N109:O109"/>
    <mergeCell ref="B111:O111"/>
    <mergeCell ref="H112:I112"/>
    <mergeCell ref="K112:L112"/>
    <mergeCell ref="N112:O112"/>
    <mergeCell ref="C107:F107"/>
    <mergeCell ref="H107:I107"/>
    <mergeCell ref="K107:L107"/>
    <mergeCell ref="N107:O107"/>
    <mergeCell ref="C108:F108"/>
    <mergeCell ref="H108:I108"/>
    <mergeCell ref="K108:L108"/>
    <mergeCell ref="N108:O108"/>
    <mergeCell ref="B104:O104"/>
    <mergeCell ref="H105:I105"/>
    <mergeCell ref="K105:L105"/>
    <mergeCell ref="N105:O105"/>
    <mergeCell ref="C106:F106"/>
    <mergeCell ref="H106:I106"/>
    <mergeCell ref="K106:L106"/>
    <mergeCell ref="N106:O106"/>
    <mergeCell ref="C101:F101"/>
    <mergeCell ref="H101:I101"/>
    <mergeCell ref="K101:L101"/>
    <mergeCell ref="N101:O101"/>
    <mergeCell ref="B102:F102"/>
    <mergeCell ref="H102:I102"/>
    <mergeCell ref="K102:L102"/>
    <mergeCell ref="N102:O102"/>
    <mergeCell ref="C97:F97"/>
    <mergeCell ref="B98:F98"/>
    <mergeCell ref="C100:F100"/>
    <mergeCell ref="H100:I100"/>
    <mergeCell ref="K100:L100"/>
    <mergeCell ref="N100:O100"/>
    <mergeCell ref="C91:F91"/>
    <mergeCell ref="C92:F92"/>
    <mergeCell ref="C93:F93"/>
    <mergeCell ref="C94:F94"/>
    <mergeCell ref="C95:F95"/>
    <mergeCell ref="C96:F96"/>
    <mergeCell ref="C86:F86"/>
    <mergeCell ref="B87:F87"/>
    <mergeCell ref="B89:O89"/>
    <mergeCell ref="H90:I90"/>
    <mergeCell ref="K90:L90"/>
    <mergeCell ref="N90:O90"/>
    <mergeCell ref="K83:K84"/>
    <mergeCell ref="L83:L84"/>
    <mergeCell ref="N83:N84"/>
    <mergeCell ref="O83:O84"/>
    <mergeCell ref="E84:F84"/>
    <mergeCell ref="C85:F85"/>
    <mergeCell ref="C82:F82"/>
    <mergeCell ref="B83:B84"/>
    <mergeCell ref="C83:D84"/>
    <mergeCell ref="E83:F83"/>
    <mergeCell ref="H83:H84"/>
    <mergeCell ref="I83:I84"/>
    <mergeCell ref="K79:K80"/>
    <mergeCell ref="L79:L80"/>
    <mergeCell ref="N79:N80"/>
    <mergeCell ref="O79:O80"/>
    <mergeCell ref="E80:F80"/>
    <mergeCell ref="C81:F81"/>
    <mergeCell ref="C78:F78"/>
    <mergeCell ref="B79:B80"/>
    <mergeCell ref="C79:D80"/>
    <mergeCell ref="E79:F79"/>
    <mergeCell ref="H79:H80"/>
    <mergeCell ref="I79:I80"/>
    <mergeCell ref="B74:F74"/>
    <mergeCell ref="H74:I74"/>
    <mergeCell ref="K74:L74"/>
    <mergeCell ref="N74:O74"/>
    <mergeCell ref="B76:O76"/>
    <mergeCell ref="H77:I77"/>
    <mergeCell ref="K77:L77"/>
    <mergeCell ref="N77:O77"/>
    <mergeCell ref="C72:F72"/>
    <mergeCell ref="H72:I72"/>
    <mergeCell ref="K72:L72"/>
    <mergeCell ref="N72:O72"/>
    <mergeCell ref="C73:F73"/>
    <mergeCell ref="H73:I73"/>
    <mergeCell ref="K73:L73"/>
    <mergeCell ref="N73:O73"/>
    <mergeCell ref="C70:F70"/>
    <mergeCell ref="H70:I70"/>
    <mergeCell ref="K70:L70"/>
    <mergeCell ref="N70:O70"/>
    <mergeCell ref="C71:F71"/>
    <mergeCell ref="H71:I71"/>
    <mergeCell ref="K71:L71"/>
    <mergeCell ref="N71:O71"/>
    <mergeCell ref="B66:F66"/>
    <mergeCell ref="H66:I66"/>
    <mergeCell ref="K66:L66"/>
    <mergeCell ref="N66:O66"/>
    <mergeCell ref="B68:O68"/>
    <mergeCell ref="H69:I69"/>
    <mergeCell ref="K69:L69"/>
    <mergeCell ref="N69:O69"/>
    <mergeCell ref="C64:F64"/>
    <mergeCell ref="H64:I64"/>
    <mergeCell ref="K64:L64"/>
    <mergeCell ref="N64:O64"/>
    <mergeCell ref="C65:F65"/>
    <mergeCell ref="H65:I65"/>
    <mergeCell ref="K65:L65"/>
    <mergeCell ref="N65:O65"/>
    <mergeCell ref="C62:F62"/>
    <mergeCell ref="H62:I62"/>
    <mergeCell ref="K62:L62"/>
    <mergeCell ref="N62:O62"/>
    <mergeCell ref="C63:F63"/>
    <mergeCell ref="H63:I63"/>
    <mergeCell ref="K63:L63"/>
    <mergeCell ref="N63:O63"/>
    <mergeCell ref="C60:E60"/>
    <mergeCell ref="H60:I60"/>
    <mergeCell ref="K60:L60"/>
    <mergeCell ref="N60:O60"/>
    <mergeCell ref="C61:F61"/>
    <mergeCell ref="H61:I61"/>
    <mergeCell ref="K61:L61"/>
    <mergeCell ref="N61:O61"/>
    <mergeCell ref="C58:E58"/>
    <mergeCell ref="H58:I58"/>
    <mergeCell ref="K58:L58"/>
    <mergeCell ref="N58:O58"/>
    <mergeCell ref="C59:E59"/>
    <mergeCell ref="H59:I59"/>
    <mergeCell ref="K59:L59"/>
    <mergeCell ref="N59:O59"/>
    <mergeCell ref="C51:F51"/>
    <mergeCell ref="C52:F52"/>
    <mergeCell ref="C53:F53"/>
    <mergeCell ref="C54:F54"/>
    <mergeCell ref="C55:F55"/>
    <mergeCell ref="B56:F56"/>
    <mergeCell ref="C44:F44"/>
    <mergeCell ref="B45:F45"/>
    <mergeCell ref="C47:F47"/>
    <mergeCell ref="C48:F48"/>
    <mergeCell ref="C49:F49"/>
    <mergeCell ref="C50:F50"/>
    <mergeCell ref="B40:O40"/>
    <mergeCell ref="H41:I41"/>
    <mergeCell ref="K41:L41"/>
    <mergeCell ref="N41:O41"/>
    <mergeCell ref="C42:F42"/>
    <mergeCell ref="C43:F43"/>
    <mergeCell ref="C36:G36"/>
    <mergeCell ref="H36:I36"/>
    <mergeCell ref="C37:G37"/>
    <mergeCell ref="H37:I37"/>
    <mergeCell ref="B38:G38"/>
    <mergeCell ref="H38:I38"/>
    <mergeCell ref="C33:G33"/>
    <mergeCell ref="H33:I33"/>
    <mergeCell ref="C34:G34"/>
    <mergeCell ref="H34:I34"/>
    <mergeCell ref="C35:G35"/>
    <mergeCell ref="H35:I35"/>
    <mergeCell ref="C28:G28"/>
    <mergeCell ref="H28:I28"/>
    <mergeCell ref="B30:I30"/>
    <mergeCell ref="C31:G31"/>
    <mergeCell ref="H31:I31"/>
    <mergeCell ref="C32:G32"/>
    <mergeCell ref="H32:I32"/>
    <mergeCell ref="C25:G25"/>
    <mergeCell ref="H25:I25"/>
    <mergeCell ref="C26:G26"/>
    <mergeCell ref="H26:I26"/>
    <mergeCell ref="C27:G27"/>
    <mergeCell ref="H27:I27"/>
    <mergeCell ref="B20:I20"/>
    <mergeCell ref="C21:I21"/>
    <mergeCell ref="B22:I22"/>
    <mergeCell ref="C23:G23"/>
    <mergeCell ref="H23:I23"/>
    <mergeCell ref="C24:G24"/>
    <mergeCell ref="H24:I24"/>
    <mergeCell ref="C15:G15"/>
    <mergeCell ref="H15:I15"/>
    <mergeCell ref="B16:I16"/>
    <mergeCell ref="B17:D17"/>
    <mergeCell ref="F17:I17"/>
    <mergeCell ref="B18:D18"/>
    <mergeCell ref="F18:I18"/>
    <mergeCell ref="C12:G12"/>
    <mergeCell ref="H12:I12"/>
    <mergeCell ref="C13:G13"/>
    <mergeCell ref="H13:I13"/>
    <mergeCell ref="C14:G14"/>
    <mergeCell ref="H14:I14"/>
    <mergeCell ref="B7:E7"/>
    <mergeCell ref="F7:I7"/>
    <mergeCell ref="B8:C8"/>
    <mergeCell ref="F8:I8"/>
    <mergeCell ref="B10:I10"/>
    <mergeCell ref="C11:G11"/>
    <mergeCell ref="H11:I11"/>
    <mergeCell ref="B2:I2"/>
    <mergeCell ref="B3:I3"/>
    <mergeCell ref="B4:I4"/>
    <mergeCell ref="B5:E5"/>
    <mergeCell ref="F5:I5"/>
    <mergeCell ref="B6:E6"/>
    <mergeCell ref="F6:I6"/>
  </mergeCells>
  <printOptions horizontalCentered="1"/>
  <pageMargins left="0.51181102362204722" right="0.51181102362204722" top="0.78740157480314965" bottom="0.78740157480314965" header="0" footer="0"/>
  <pageSetup paperSize="9" scale="54" orientation="portrait" r:id="rId1"/>
  <rowBreaks count="1" manualBreakCount="1">
    <brk id="74" min="1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16"/>
  <sheetViews>
    <sheetView view="pageBreakPreview" zoomScale="60" zoomScaleNormal="100" workbookViewId="0">
      <selection activeCell="C15" sqref="C15"/>
    </sheetView>
  </sheetViews>
  <sheetFormatPr defaultRowHeight="13.5"/>
  <cols>
    <col min="1" max="1" width="9.33203125" style="13"/>
    <col min="2" max="2" width="63.6640625" style="13" customWidth="1"/>
    <col min="3" max="3" width="11.1640625" style="13" bestFit="1" customWidth="1"/>
    <col min="4" max="4" width="14.5" style="13" customWidth="1"/>
    <col min="5" max="5" width="20.6640625" style="13" customWidth="1"/>
    <col min="6" max="6" width="24.6640625" style="13" customWidth="1"/>
    <col min="7" max="16" width="9.33203125" style="14"/>
    <col min="17" max="17" width="62.33203125" style="14" bestFit="1" customWidth="1"/>
    <col min="18" max="16384" width="9.33203125" style="14"/>
  </cols>
  <sheetData>
    <row r="1" spans="1:6" ht="13.5" customHeight="1" thickBot="1"/>
    <row r="2" spans="1:6" ht="15.75" customHeight="1" thickTop="1" thickBot="1">
      <c r="A2" s="273" t="s">
        <v>156</v>
      </c>
      <c r="B2" s="274"/>
      <c r="C2" s="274"/>
      <c r="D2" s="274"/>
      <c r="E2" s="274"/>
      <c r="F2" s="275"/>
    </row>
    <row r="3" spans="1:6" ht="15.75" thickTop="1" thickBot="1">
      <c r="A3" s="3" t="s">
        <v>0</v>
      </c>
      <c r="B3" s="3" t="s">
        <v>63</v>
      </c>
      <c r="C3" s="3" t="s">
        <v>162</v>
      </c>
      <c r="D3" s="3" t="s">
        <v>66</v>
      </c>
      <c r="E3" s="3" t="s">
        <v>64</v>
      </c>
      <c r="F3" s="3" t="s">
        <v>65</v>
      </c>
    </row>
    <row r="4" spans="1:6" ht="87" thickTop="1" thickBot="1">
      <c r="A4" s="15">
        <v>1</v>
      </c>
      <c r="B4" s="97" t="s">
        <v>149</v>
      </c>
      <c r="C4" s="15" t="s">
        <v>163</v>
      </c>
      <c r="D4" s="15">
        <v>30</v>
      </c>
      <c r="E4" s="96">
        <v>15.24</v>
      </c>
      <c r="F4" s="95">
        <f>D4*E4</f>
        <v>457.2</v>
      </c>
    </row>
    <row r="5" spans="1:6" ht="58.5" thickTop="1" thickBot="1">
      <c r="A5" s="15">
        <v>2</v>
      </c>
      <c r="B5" s="97" t="s">
        <v>159</v>
      </c>
      <c r="C5" s="15" t="s">
        <v>164</v>
      </c>
      <c r="D5" s="15">
        <v>36</v>
      </c>
      <c r="E5" s="96">
        <v>38.65</v>
      </c>
      <c r="F5" s="95">
        <f t="shared" ref="F5:F7" si="0">D5*E5</f>
        <v>1391.3999999999999</v>
      </c>
    </row>
    <row r="6" spans="1:6" ht="58.5" thickTop="1" thickBot="1">
      <c r="A6" s="15">
        <v>3</v>
      </c>
      <c r="B6" s="97" t="s">
        <v>160</v>
      </c>
      <c r="C6" s="15" t="s">
        <v>165</v>
      </c>
      <c r="D6" s="15">
        <v>30</v>
      </c>
      <c r="E6" s="96">
        <v>68</v>
      </c>
      <c r="F6" s="95">
        <f t="shared" si="0"/>
        <v>2040</v>
      </c>
    </row>
    <row r="7" spans="1:6" ht="101.25" thickTop="1" thickBot="1">
      <c r="A7" s="15">
        <v>4</v>
      </c>
      <c r="B7" s="97" t="s">
        <v>161</v>
      </c>
      <c r="C7" s="15" t="s">
        <v>166</v>
      </c>
      <c r="D7" s="15">
        <v>30</v>
      </c>
      <c r="E7" s="96">
        <v>35</v>
      </c>
      <c r="F7" s="95">
        <f t="shared" si="0"/>
        <v>1050</v>
      </c>
    </row>
    <row r="8" spans="1:6" ht="15.75" thickTop="1" thickBot="1">
      <c r="A8" s="276" t="s">
        <v>167</v>
      </c>
      <c r="B8" s="276"/>
      <c r="C8" s="276"/>
      <c r="D8" s="276"/>
      <c r="E8" s="276"/>
      <c r="F8" s="11">
        <f>SUM(F3:F7)</f>
        <v>4938.6000000000004</v>
      </c>
    </row>
    <row r="9" spans="1:6" ht="15.75" customHeight="1" thickTop="1" thickBot="1">
      <c r="A9" s="276" t="s">
        <v>168</v>
      </c>
      <c r="B9" s="276"/>
      <c r="C9" s="276"/>
      <c r="D9" s="276"/>
      <c r="E9" s="276"/>
      <c r="F9" s="11">
        <f>F8/30</f>
        <v>164.62</v>
      </c>
    </row>
    <row r="10" spans="1:6" ht="15.75" customHeight="1" thickTop="1" thickBot="1">
      <c r="A10" s="276" t="s">
        <v>169</v>
      </c>
      <c r="B10" s="276"/>
      <c r="C10" s="276"/>
      <c r="D10" s="276"/>
      <c r="E10" s="276"/>
      <c r="F10" s="11">
        <f>F9/12</f>
        <v>13.718333333333334</v>
      </c>
    </row>
    <row r="11" spans="1:6" ht="14.25" thickTop="1"/>
    <row r="12" spans="1:6">
      <c r="B12" s="99"/>
      <c r="C12" s="99"/>
    </row>
    <row r="16" spans="1:6">
      <c r="F16" s="102"/>
    </row>
  </sheetData>
  <mergeCells count="4">
    <mergeCell ref="A2:F2"/>
    <mergeCell ref="A9:E9"/>
    <mergeCell ref="A10:E10"/>
    <mergeCell ref="A8:E8"/>
  </mergeCells>
  <printOptions horizontalCentered="1"/>
  <pageMargins left="0.51181102362204722" right="0.51181102362204722" top="0.78740157480314965" bottom="0.78740157480314965" header="0" footer="0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Resumo</vt:lpstr>
      <vt:lpstr>1</vt:lpstr>
      <vt:lpstr>2</vt:lpstr>
      <vt:lpstr>UNIFORMES</vt:lpstr>
      <vt:lpstr>'1'!Area_de_impressao</vt:lpstr>
      <vt:lpstr>'2'!Area_de_impressao</vt:lpstr>
      <vt:lpstr>Resumo!Area_de_impressao</vt:lpstr>
      <vt:lpstr>UNIFORMES!Area_de_impressao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Eder Winkert</dc:creator>
  <cp:keywords>E.W.</cp:keywords>
  <cp:lastModifiedBy>Éder Winkert</cp:lastModifiedBy>
  <cp:lastPrinted>2024-11-11T12:36:54Z</cp:lastPrinted>
  <dcterms:created xsi:type="dcterms:W3CDTF">2018-10-24T12:39:38Z</dcterms:created>
  <dcterms:modified xsi:type="dcterms:W3CDTF">2024-11-11T12:38:03Z</dcterms:modified>
</cp:coreProperties>
</file>